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2" documentId="13_ncr:1_{0E4A14F4-C733-40A3-B3B8-C4DB003ECEC3}" xr6:coauthVersionLast="47" xr6:coauthVersionMax="47" xr10:uidLastSave="{BE695FC9-18D1-4B24-A729-7CFB261EE6DA}"/>
  <bookViews>
    <workbookView xWindow="-120" yWindow="-120" windowWidth="29040" windowHeight="15720" activeTab="1" xr2:uid="{64E03A94-DE53-42C4-A2A8-EDB738E39DBF}"/>
  </bookViews>
  <sheets>
    <sheet name="SOUHRN.PROSTOR" sheetId="1" r:id="rId1"/>
    <sheet name="VYKAZ.PRVKU" sheetId="3" r:id="rId2"/>
    <sheet name="H 105" sheetId="2" r:id="rId3"/>
    <sheet name="H 230" sheetId="6" r:id="rId4"/>
    <sheet name="M 308" sheetId="8" r:id="rId5"/>
    <sheet name="HR 301" sheetId="54" r:id="rId6"/>
    <sheet name="HR 306" sheetId="55" r:id="rId7"/>
    <sheet name="HR 329" sheetId="10" r:id="rId8"/>
    <sheet name="HR 309" sheetId="46" r:id="rId9"/>
    <sheet name="HR 328" sheetId="9" r:id="rId10"/>
  </sheets>
  <definedNames>
    <definedName name="_xlnm.Print_Area" localSheetId="2">'H 105'!$C$1:$J$21</definedName>
    <definedName name="_xlnm.Print_Area" localSheetId="3">'H 230'!#REF!</definedName>
    <definedName name="_xlnm.Print_Area" localSheetId="5">'HR 301'!#REF!</definedName>
    <definedName name="_xlnm.Print_Area" localSheetId="6">'HR 306'!#REF!</definedName>
    <definedName name="_xlnm.Print_Area" localSheetId="8">'HR 309'!#REF!</definedName>
    <definedName name="_xlnm.Print_Area" localSheetId="9">'HR 328'!#REF!</definedName>
    <definedName name="_xlnm.Print_Area" localSheetId="7">'HR 329'!#REF!</definedName>
    <definedName name="_xlnm.Print_Area" localSheetId="4">'M 308'!#REF!</definedName>
    <definedName name="_xlnm.Print_Area" localSheetId="0">SOUHRN.PROSTOR!$A$2:$F$14</definedName>
    <definedName name="_xlnm.Print_Area" localSheetId="1">VYKAZ.PRVKU!$A$1:$H$20</definedName>
    <definedName name="Print_Area" localSheetId="2">'H 105'!$C$1:$G$21</definedName>
    <definedName name="Print_Area" localSheetId="3">'H 230'!#REF!</definedName>
    <definedName name="Print_Area" localSheetId="5">'HR 301'!#REF!</definedName>
    <definedName name="Print_Area" localSheetId="6">'HR 306'!#REF!</definedName>
    <definedName name="Print_Area" localSheetId="4">'M 308'!#REF!</definedName>
    <definedName name="Výkaz_AV_TECHNIKY_A.2.01" localSheetId="2">'H 105'!#REF!</definedName>
    <definedName name="Výkaz_AV_TECHNIKY_A.2.10" localSheetId="3">'H 230'!#REF!</definedName>
    <definedName name="Výkaz_AV_TECHNIKY_A.2.10" localSheetId="5">'HR 301'!#REF!</definedName>
    <definedName name="Výkaz_AV_TECHNIKY_A.2.10" localSheetId="6">'HR 306'!#REF!</definedName>
    <definedName name="Výkaz_AV_TECHNIKY_A.2.16" localSheetId="4">'M 308'!#REF!</definedName>
    <definedName name="Výkaz_AV_TECHNIKY_A.3.05" localSheetId="8">'HR 309'!#REF!</definedName>
    <definedName name="Výkaz_AV_TECHNIKY_A.3.12" localSheetId="9">'HR 328'!#REF!</definedName>
    <definedName name="Výkaz_AV_TECHNIKY_A.3.13" localSheetId="7">'HR 329'!#REF!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0" l="1"/>
  <c r="J15" i="10" s="1"/>
  <c r="F15" i="10"/>
  <c r="E15" i="10"/>
  <c r="D15" i="10"/>
  <c r="I15" i="9"/>
  <c r="J15" i="9" s="1"/>
  <c r="F15" i="9"/>
  <c r="E15" i="9"/>
  <c r="D15" i="9"/>
  <c r="I16" i="46"/>
  <c r="J16" i="46" s="1"/>
  <c r="F16" i="46"/>
  <c r="E16" i="46"/>
  <c r="D16" i="46"/>
  <c r="I16" i="55"/>
  <c r="J16" i="55" s="1"/>
  <c r="F16" i="55"/>
  <c r="E16" i="55"/>
  <c r="D16" i="55"/>
  <c r="I16" i="54"/>
  <c r="J16" i="54" s="1"/>
  <c r="F16" i="54"/>
  <c r="E16" i="54"/>
  <c r="D16" i="54"/>
  <c r="I15" i="8"/>
  <c r="J15" i="8" s="1"/>
  <c r="F15" i="8"/>
  <c r="E15" i="8"/>
  <c r="D15" i="8"/>
  <c r="I15" i="6"/>
  <c r="J15" i="6" s="1"/>
  <c r="F15" i="6"/>
  <c r="E15" i="6"/>
  <c r="D15" i="6"/>
  <c r="G8" i="3"/>
  <c r="G9" i="3"/>
  <c r="G10" i="3"/>
  <c r="G11" i="3"/>
  <c r="G12" i="3"/>
  <c r="G13" i="3"/>
  <c r="G14" i="3"/>
  <c r="G15" i="3"/>
  <c r="I15" i="2"/>
  <c r="J15" i="2" s="1"/>
  <c r="F15" i="2"/>
  <c r="E15" i="2"/>
  <c r="D15" i="2"/>
  <c r="G2" i="3"/>
  <c r="G3" i="3"/>
  <c r="G4" i="3"/>
  <c r="G5" i="3"/>
  <c r="G6" i="3"/>
  <c r="F10" i="10"/>
  <c r="F11" i="10"/>
  <c r="F12" i="10"/>
  <c r="F13" i="10"/>
  <c r="F14" i="10"/>
  <c r="F16" i="10"/>
  <c r="F17" i="10"/>
  <c r="F18" i="10"/>
  <c r="F19" i="10"/>
  <c r="F20" i="10"/>
  <c r="F21" i="10"/>
  <c r="F10" i="9"/>
  <c r="F11" i="9"/>
  <c r="F12" i="9"/>
  <c r="F13" i="9"/>
  <c r="F14" i="9"/>
  <c r="F16" i="9"/>
  <c r="F17" i="9"/>
  <c r="F18" i="9"/>
  <c r="F19" i="9"/>
  <c r="F20" i="9"/>
  <c r="F21" i="9"/>
  <c r="F10" i="46"/>
  <c r="F11" i="46"/>
  <c r="F12" i="46"/>
  <c r="F13" i="46"/>
  <c r="F14" i="46"/>
  <c r="F15" i="46"/>
  <c r="F17" i="46"/>
  <c r="F18" i="46"/>
  <c r="F19" i="46"/>
  <c r="F20" i="46"/>
  <c r="F21" i="46"/>
  <c r="F10" i="55"/>
  <c r="F11" i="55"/>
  <c r="F12" i="55"/>
  <c r="F13" i="55"/>
  <c r="F14" i="55"/>
  <c r="F15" i="55"/>
  <c r="F17" i="55"/>
  <c r="F18" i="55"/>
  <c r="F19" i="55"/>
  <c r="F20" i="55"/>
  <c r="F21" i="55"/>
  <c r="F10" i="54"/>
  <c r="F11" i="54"/>
  <c r="F12" i="54"/>
  <c r="F13" i="54"/>
  <c r="F14" i="54"/>
  <c r="F15" i="54"/>
  <c r="F17" i="54"/>
  <c r="F18" i="54"/>
  <c r="F19" i="54"/>
  <c r="F20" i="54"/>
  <c r="F21" i="54"/>
  <c r="F10" i="8"/>
  <c r="F11" i="8"/>
  <c r="F12" i="8"/>
  <c r="F13" i="8"/>
  <c r="F14" i="8"/>
  <c r="F16" i="8"/>
  <c r="F17" i="8"/>
  <c r="F18" i="8"/>
  <c r="F19" i="8"/>
  <c r="F20" i="8"/>
  <c r="F21" i="8"/>
  <c r="F10" i="6"/>
  <c r="F11" i="6"/>
  <c r="F12" i="6"/>
  <c r="F13" i="6"/>
  <c r="F14" i="6"/>
  <c r="F16" i="6"/>
  <c r="F17" i="6"/>
  <c r="F18" i="6"/>
  <c r="F19" i="6"/>
  <c r="F20" i="6"/>
  <c r="F21" i="6"/>
  <c r="G18" i="3"/>
  <c r="E12" i="1" s="1"/>
  <c r="F9" i="10"/>
  <c r="F9" i="9"/>
  <c r="F9" i="46"/>
  <c r="F9" i="55"/>
  <c r="F9" i="54"/>
  <c r="F9" i="8"/>
  <c r="F9" i="6"/>
  <c r="I21" i="10"/>
  <c r="J21" i="10" s="1"/>
  <c r="E21" i="10"/>
  <c r="D21" i="10"/>
  <c r="I20" i="10"/>
  <c r="J20" i="10" s="1"/>
  <c r="E20" i="10"/>
  <c r="D20" i="10"/>
  <c r="I19" i="10"/>
  <c r="J19" i="10" s="1"/>
  <c r="E19" i="10"/>
  <c r="D19" i="10"/>
  <c r="I18" i="10"/>
  <c r="J18" i="10" s="1"/>
  <c r="E18" i="10"/>
  <c r="D18" i="10"/>
  <c r="I17" i="10"/>
  <c r="J17" i="10" s="1"/>
  <c r="E17" i="10"/>
  <c r="D17" i="10"/>
  <c r="I16" i="10"/>
  <c r="J16" i="10" s="1"/>
  <c r="E16" i="10"/>
  <c r="D16" i="10"/>
  <c r="I14" i="10"/>
  <c r="J14" i="10" s="1"/>
  <c r="E14" i="10"/>
  <c r="D14" i="10"/>
  <c r="I13" i="10"/>
  <c r="J13" i="10" s="1"/>
  <c r="E13" i="10"/>
  <c r="D13" i="10"/>
  <c r="I12" i="10"/>
  <c r="J12" i="10" s="1"/>
  <c r="E12" i="10"/>
  <c r="D12" i="10"/>
  <c r="I11" i="10"/>
  <c r="J11" i="10" s="1"/>
  <c r="E11" i="10"/>
  <c r="D11" i="10"/>
  <c r="I10" i="10"/>
  <c r="J10" i="10" s="1"/>
  <c r="E10" i="10"/>
  <c r="D10" i="10"/>
  <c r="I9" i="10"/>
  <c r="J9" i="10" s="1"/>
  <c r="E9" i="10"/>
  <c r="D9" i="10"/>
  <c r="I21" i="9"/>
  <c r="J21" i="9" s="1"/>
  <c r="E21" i="9"/>
  <c r="D21" i="9"/>
  <c r="I20" i="9"/>
  <c r="J20" i="9" s="1"/>
  <c r="E20" i="9"/>
  <c r="D20" i="9"/>
  <c r="I19" i="9"/>
  <c r="J19" i="9" s="1"/>
  <c r="E19" i="9"/>
  <c r="D19" i="9"/>
  <c r="I18" i="9"/>
  <c r="J18" i="9" s="1"/>
  <c r="E18" i="9"/>
  <c r="D18" i="9"/>
  <c r="I17" i="9"/>
  <c r="J17" i="9" s="1"/>
  <c r="E17" i="9"/>
  <c r="D17" i="9"/>
  <c r="I16" i="9"/>
  <c r="J16" i="9" s="1"/>
  <c r="E16" i="9"/>
  <c r="D16" i="9"/>
  <c r="I14" i="9"/>
  <c r="J14" i="9" s="1"/>
  <c r="E14" i="9"/>
  <c r="D14" i="9"/>
  <c r="I13" i="9"/>
  <c r="J13" i="9" s="1"/>
  <c r="E13" i="9"/>
  <c r="D13" i="9"/>
  <c r="I12" i="9"/>
  <c r="J12" i="9" s="1"/>
  <c r="E12" i="9"/>
  <c r="D12" i="9"/>
  <c r="I11" i="9"/>
  <c r="J11" i="9" s="1"/>
  <c r="E11" i="9"/>
  <c r="D11" i="9"/>
  <c r="I10" i="9"/>
  <c r="J10" i="9" s="1"/>
  <c r="E10" i="9"/>
  <c r="D10" i="9"/>
  <c r="I9" i="9"/>
  <c r="J9" i="9" s="1"/>
  <c r="E9" i="9"/>
  <c r="D9" i="9"/>
  <c r="I21" i="46"/>
  <c r="J21" i="46" s="1"/>
  <c r="E21" i="46"/>
  <c r="D21" i="46"/>
  <c r="I20" i="46"/>
  <c r="J20" i="46" s="1"/>
  <c r="E20" i="46"/>
  <c r="D20" i="46"/>
  <c r="I19" i="46"/>
  <c r="J19" i="46" s="1"/>
  <c r="E19" i="46"/>
  <c r="D19" i="46"/>
  <c r="I18" i="46"/>
  <c r="J18" i="46" s="1"/>
  <c r="E18" i="46"/>
  <c r="D18" i="46"/>
  <c r="I17" i="46"/>
  <c r="J17" i="46" s="1"/>
  <c r="E17" i="46"/>
  <c r="D17" i="46"/>
  <c r="I15" i="46"/>
  <c r="J15" i="46" s="1"/>
  <c r="E15" i="46"/>
  <c r="D15" i="46"/>
  <c r="I14" i="46"/>
  <c r="J14" i="46" s="1"/>
  <c r="E14" i="46"/>
  <c r="D14" i="46"/>
  <c r="I13" i="46"/>
  <c r="J13" i="46" s="1"/>
  <c r="E13" i="46"/>
  <c r="D13" i="46"/>
  <c r="I12" i="46"/>
  <c r="J12" i="46" s="1"/>
  <c r="E12" i="46"/>
  <c r="D12" i="46"/>
  <c r="I11" i="46"/>
  <c r="J11" i="46" s="1"/>
  <c r="E11" i="46"/>
  <c r="D11" i="46"/>
  <c r="I10" i="46"/>
  <c r="J10" i="46" s="1"/>
  <c r="E10" i="46"/>
  <c r="D10" i="46"/>
  <c r="I9" i="46"/>
  <c r="J9" i="46" s="1"/>
  <c r="E9" i="46"/>
  <c r="D9" i="46"/>
  <c r="I21" i="55"/>
  <c r="J21" i="55" s="1"/>
  <c r="E21" i="55"/>
  <c r="D21" i="55"/>
  <c r="I20" i="55"/>
  <c r="J20" i="55" s="1"/>
  <c r="E20" i="55"/>
  <c r="D20" i="55"/>
  <c r="I19" i="55"/>
  <c r="J19" i="55" s="1"/>
  <c r="E19" i="55"/>
  <c r="D19" i="55"/>
  <c r="I18" i="55"/>
  <c r="J18" i="55" s="1"/>
  <c r="E18" i="55"/>
  <c r="D18" i="55"/>
  <c r="I17" i="55"/>
  <c r="J17" i="55" s="1"/>
  <c r="E17" i="55"/>
  <c r="D17" i="55"/>
  <c r="I15" i="55"/>
  <c r="J15" i="55" s="1"/>
  <c r="E15" i="55"/>
  <c r="D15" i="55"/>
  <c r="I14" i="55"/>
  <c r="J14" i="55" s="1"/>
  <c r="E14" i="55"/>
  <c r="D14" i="55"/>
  <c r="I13" i="55"/>
  <c r="J13" i="55" s="1"/>
  <c r="E13" i="55"/>
  <c r="D13" i="55"/>
  <c r="I12" i="55"/>
  <c r="J12" i="55" s="1"/>
  <c r="E12" i="55"/>
  <c r="D12" i="55"/>
  <c r="I11" i="55"/>
  <c r="J11" i="55" s="1"/>
  <c r="E11" i="55"/>
  <c r="D11" i="55"/>
  <c r="I10" i="55"/>
  <c r="J10" i="55" s="1"/>
  <c r="E10" i="55"/>
  <c r="D10" i="55"/>
  <c r="I9" i="55"/>
  <c r="J9" i="55" s="1"/>
  <c r="E9" i="55"/>
  <c r="D9" i="55"/>
  <c r="I12" i="54"/>
  <c r="J12" i="54" s="1"/>
  <c r="E12" i="54"/>
  <c r="D12" i="54"/>
  <c r="I21" i="54"/>
  <c r="J21" i="54" s="1"/>
  <c r="E21" i="54"/>
  <c r="D21" i="54"/>
  <c r="I20" i="54"/>
  <c r="J20" i="54" s="1"/>
  <c r="E20" i="54"/>
  <c r="D20" i="54"/>
  <c r="I19" i="54"/>
  <c r="J19" i="54" s="1"/>
  <c r="E19" i="54"/>
  <c r="D19" i="54"/>
  <c r="I18" i="54"/>
  <c r="J18" i="54" s="1"/>
  <c r="E18" i="54"/>
  <c r="D18" i="54"/>
  <c r="I17" i="54"/>
  <c r="J17" i="54" s="1"/>
  <c r="E17" i="54"/>
  <c r="D17" i="54"/>
  <c r="I15" i="54"/>
  <c r="J15" i="54" s="1"/>
  <c r="E15" i="54"/>
  <c r="D15" i="54"/>
  <c r="I14" i="54"/>
  <c r="J14" i="54" s="1"/>
  <c r="E14" i="54"/>
  <c r="D14" i="54"/>
  <c r="I13" i="54"/>
  <c r="J13" i="54" s="1"/>
  <c r="E13" i="54"/>
  <c r="D13" i="54"/>
  <c r="I11" i="54"/>
  <c r="J11" i="54" s="1"/>
  <c r="E11" i="54"/>
  <c r="D11" i="54"/>
  <c r="I10" i="54"/>
  <c r="J10" i="54" s="1"/>
  <c r="E10" i="54"/>
  <c r="D10" i="54"/>
  <c r="I9" i="54"/>
  <c r="J9" i="54" s="1"/>
  <c r="E9" i="54"/>
  <c r="D9" i="54"/>
  <c r="I21" i="8"/>
  <c r="J21" i="8" s="1"/>
  <c r="E21" i="8"/>
  <c r="D21" i="8"/>
  <c r="I20" i="8"/>
  <c r="J20" i="8" s="1"/>
  <c r="E20" i="8"/>
  <c r="D20" i="8"/>
  <c r="I19" i="8"/>
  <c r="J19" i="8" s="1"/>
  <c r="E19" i="8"/>
  <c r="D19" i="8"/>
  <c r="I18" i="8"/>
  <c r="J18" i="8" s="1"/>
  <c r="E18" i="8"/>
  <c r="D18" i="8"/>
  <c r="I17" i="8"/>
  <c r="J17" i="8" s="1"/>
  <c r="E17" i="8"/>
  <c r="D17" i="8"/>
  <c r="I16" i="8"/>
  <c r="J16" i="8" s="1"/>
  <c r="E16" i="8"/>
  <c r="D16" i="8"/>
  <c r="I14" i="8"/>
  <c r="J14" i="8" s="1"/>
  <c r="E14" i="8"/>
  <c r="D14" i="8"/>
  <c r="I13" i="8"/>
  <c r="J13" i="8" s="1"/>
  <c r="E13" i="8"/>
  <c r="D13" i="8"/>
  <c r="I12" i="8"/>
  <c r="J12" i="8" s="1"/>
  <c r="E12" i="8"/>
  <c r="D12" i="8"/>
  <c r="I11" i="8"/>
  <c r="J11" i="8" s="1"/>
  <c r="E11" i="8"/>
  <c r="D11" i="8"/>
  <c r="I10" i="8"/>
  <c r="J10" i="8" s="1"/>
  <c r="E10" i="8"/>
  <c r="D10" i="8"/>
  <c r="I9" i="8"/>
  <c r="J9" i="8" s="1"/>
  <c r="E9" i="8"/>
  <c r="D9" i="8"/>
  <c r="I21" i="6"/>
  <c r="J21" i="6" s="1"/>
  <c r="E21" i="6"/>
  <c r="D21" i="6"/>
  <c r="I20" i="6"/>
  <c r="J20" i="6" s="1"/>
  <c r="E20" i="6"/>
  <c r="D20" i="6"/>
  <c r="I19" i="6"/>
  <c r="J19" i="6" s="1"/>
  <c r="E19" i="6"/>
  <c r="D19" i="6"/>
  <c r="I18" i="6"/>
  <c r="J18" i="6" s="1"/>
  <c r="E18" i="6"/>
  <c r="D18" i="6"/>
  <c r="I17" i="6"/>
  <c r="J17" i="6" s="1"/>
  <c r="E17" i="6"/>
  <c r="D17" i="6"/>
  <c r="I16" i="6"/>
  <c r="J16" i="6" s="1"/>
  <c r="E16" i="6"/>
  <c r="D16" i="6"/>
  <c r="I14" i="6"/>
  <c r="J14" i="6" s="1"/>
  <c r="E14" i="6"/>
  <c r="D14" i="6"/>
  <c r="I13" i="6"/>
  <c r="J13" i="6" s="1"/>
  <c r="E13" i="6"/>
  <c r="D13" i="6"/>
  <c r="I12" i="6"/>
  <c r="J12" i="6" s="1"/>
  <c r="E12" i="6"/>
  <c r="D12" i="6"/>
  <c r="I11" i="6"/>
  <c r="J11" i="6" s="1"/>
  <c r="E11" i="6"/>
  <c r="D11" i="6"/>
  <c r="I10" i="6"/>
  <c r="J10" i="6" s="1"/>
  <c r="E10" i="6"/>
  <c r="D10" i="6"/>
  <c r="I9" i="6"/>
  <c r="J9" i="6" s="1"/>
  <c r="E9" i="6"/>
  <c r="D9" i="6"/>
  <c r="J5" i="46" l="1"/>
  <c r="J5" i="55"/>
  <c r="J5" i="9"/>
  <c r="J5" i="6"/>
  <c r="J5" i="10"/>
  <c r="J5" i="8"/>
  <c r="J5" i="54"/>
  <c r="I20" i="2"/>
  <c r="J20" i="2" s="1"/>
  <c r="F20" i="2"/>
  <c r="E20" i="2"/>
  <c r="D20" i="2"/>
  <c r="I19" i="2"/>
  <c r="J19" i="2" s="1"/>
  <c r="F19" i="2"/>
  <c r="E19" i="2"/>
  <c r="D19" i="2"/>
  <c r="I18" i="2"/>
  <c r="J18" i="2" s="1"/>
  <c r="F18" i="2"/>
  <c r="E18" i="2"/>
  <c r="D18" i="2"/>
  <c r="I17" i="2"/>
  <c r="J17" i="2" s="1"/>
  <c r="E17" i="2"/>
  <c r="D17" i="2"/>
  <c r="G7" i="3"/>
  <c r="G17" i="3"/>
  <c r="G16" i="3"/>
  <c r="G20" i="3" l="1"/>
  <c r="I14" i="2"/>
  <c r="J14" i="2" s="1"/>
  <c r="F14" i="2"/>
  <c r="E14" i="2"/>
  <c r="D14" i="2"/>
  <c r="C11" i="1" l="1"/>
  <c r="C10" i="1"/>
  <c r="C9" i="1"/>
  <c r="C8" i="1"/>
  <c r="C7" i="1"/>
  <c r="C6" i="1"/>
  <c r="C5" i="1"/>
  <c r="D11" i="1"/>
  <c r="B11" i="1"/>
  <c r="D10" i="1"/>
  <c r="B10" i="1"/>
  <c r="D9" i="1"/>
  <c r="B9" i="1"/>
  <c r="D8" i="1"/>
  <c r="B8" i="1"/>
  <c r="D7" i="1"/>
  <c r="B7" i="1"/>
  <c r="D6" i="1"/>
  <c r="B6" i="1"/>
  <c r="D5" i="1"/>
  <c r="B5" i="1"/>
  <c r="C4" i="1"/>
  <c r="D4" i="1"/>
  <c r="B4" i="1"/>
  <c r="I13" i="2"/>
  <c r="J13" i="2" s="1"/>
  <c r="F13" i="2"/>
  <c r="E13" i="2"/>
  <c r="D13" i="2"/>
  <c r="I16" i="2"/>
  <c r="J16" i="2" s="1"/>
  <c r="E16" i="2"/>
  <c r="D16" i="2"/>
  <c r="F21" i="2"/>
  <c r="F12" i="2"/>
  <c r="F11" i="2"/>
  <c r="F10" i="2"/>
  <c r="F9" i="2"/>
  <c r="G5" i="10" l="1"/>
  <c r="E11" i="1" s="1"/>
  <c r="G5" i="55"/>
  <c r="E8" i="1" s="1"/>
  <c r="G5" i="54"/>
  <c r="E7" i="1" s="1"/>
  <c r="G5" i="8"/>
  <c r="E6" i="1" s="1"/>
  <c r="G5" i="6"/>
  <c r="E5" i="1" s="1"/>
  <c r="G5" i="9"/>
  <c r="E10" i="1" s="1"/>
  <c r="G5" i="46"/>
  <c r="E9" i="1" s="1"/>
  <c r="I21" i="2"/>
  <c r="E21" i="2"/>
  <c r="D21" i="2"/>
  <c r="I12" i="2"/>
  <c r="E12" i="2"/>
  <c r="D12" i="2"/>
  <c r="I11" i="2"/>
  <c r="E11" i="2"/>
  <c r="D11" i="2"/>
  <c r="I10" i="2"/>
  <c r="E10" i="2"/>
  <c r="D10" i="2"/>
  <c r="I9" i="2"/>
  <c r="E9" i="2"/>
  <c r="D9" i="2"/>
  <c r="J10" i="2" l="1"/>
  <c r="J11" i="2"/>
  <c r="J12" i="2"/>
  <c r="J21" i="2"/>
  <c r="J9" i="2"/>
  <c r="J5" i="2" l="1"/>
  <c r="G5" i="2" s="1"/>
  <c r="E4" i="1" s="1"/>
  <c r="E14" i="1" s="1"/>
  <c r="E16" i="1" s="1"/>
</calcChain>
</file>

<file path=xl/sharedStrings.xml><?xml version="1.0" encoding="utf-8"?>
<sst xmlns="http://schemas.openxmlformats.org/spreadsheetml/2006/main" count="352" uniqueCount="100">
  <si>
    <t>Ozvučení</t>
  </si>
  <si>
    <t>NÁZEV</t>
  </si>
  <si>
    <t># MÍSTNOSTI</t>
  </si>
  <si>
    <t>OBJEKT</t>
  </si>
  <si>
    <t>ID PRVKU</t>
  </si>
  <si>
    <t>VYUŽITÍ/PARAMETRY/KAPACITA</t>
  </si>
  <si>
    <t>TECHNICKÝ POPIS</t>
  </si>
  <si>
    <t>POPIS</t>
  </si>
  <si>
    <t>POČET</t>
  </si>
  <si>
    <t>Zobrazení</t>
  </si>
  <si>
    <t>ČÍSLO</t>
  </si>
  <si>
    <t>KATEGORIE</t>
  </si>
  <si>
    <t>CENA</t>
  </si>
  <si>
    <t>ks</t>
  </si>
  <si>
    <t>SPECIFIKACE</t>
  </si>
  <si>
    <t>Konstrukce</t>
  </si>
  <si>
    <t>POLOŽKA</t>
  </si>
  <si>
    <t>OZNAČENÍ</t>
  </si>
  <si>
    <t>ID</t>
  </si>
  <si>
    <t>JEDNOTKA</t>
  </si>
  <si>
    <t>CENA/J</t>
  </si>
  <si>
    <t>Jednotka</t>
  </si>
  <si>
    <t>Processing</t>
  </si>
  <si>
    <t>P1</t>
  </si>
  <si>
    <t>Instalační práce</t>
  </si>
  <si>
    <t>hod</t>
  </si>
  <si>
    <t>Konfigurační práce</t>
  </si>
  <si>
    <t>Práce a služby</t>
  </si>
  <si>
    <t>P2</t>
  </si>
  <si>
    <t>počet j</t>
  </si>
  <si>
    <t>Konfigurace, programování, testování</t>
  </si>
  <si>
    <t>Hauerova</t>
  </si>
  <si>
    <t>Učebna</t>
  </si>
  <si>
    <t>105</t>
  </si>
  <si>
    <t>Typ1</t>
  </si>
  <si>
    <t>230</t>
  </si>
  <si>
    <t>Masarykova</t>
  </si>
  <si>
    <t>308</t>
  </si>
  <si>
    <t>Hradecká</t>
  </si>
  <si>
    <t>301</t>
  </si>
  <si>
    <t>306</t>
  </si>
  <si>
    <t>309</t>
  </si>
  <si>
    <t>328</t>
  </si>
  <si>
    <t>329</t>
  </si>
  <si>
    <t>AV1</t>
  </si>
  <si>
    <t>Interaktivní displej na katedru</t>
  </si>
  <si>
    <t>AV2</t>
  </si>
  <si>
    <t>AV3</t>
  </si>
  <si>
    <t>AV4</t>
  </si>
  <si>
    <t>Přípojné místo do katedry</t>
  </si>
  <si>
    <t>AV5</t>
  </si>
  <si>
    <t>AV7</t>
  </si>
  <si>
    <t>Typ2</t>
  </si>
  <si>
    <t>Videokonferenční jednotka</t>
  </si>
  <si>
    <t>AV8</t>
  </si>
  <si>
    <t>Řídicí procesor</t>
  </si>
  <si>
    <t>K11</t>
  </si>
  <si>
    <t>Kabeláž</t>
  </si>
  <si>
    <t>K12</t>
  </si>
  <si>
    <t>Sada AV kabelů pro typ1</t>
  </si>
  <si>
    <t>Sada AV kabelů pro typ2</t>
  </si>
  <si>
    <t>K101</t>
  </si>
  <si>
    <t>Držák projektoru</t>
  </si>
  <si>
    <t>K102</t>
  </si>
  <si>
    <t>Rackový rám do katedry</t>
  </si>
  <si>
    <t>K103</t>
  </si>
  <si>
    <t>K104</t>
  </si>
  <si>
    <t>Držák displeje</t>
  </si>
  <si>
    <t>Sada pro sdílenou AV komunikaci</t>
  </si>
  <si>
    <t>kpl</t>
  </si>
  <si>
    <t>Doprava, kompletace, demontáž stávající dále nevyužitelné techniky, montáž nových komponent, zapojení, oživení</t>
  </si>
  <si>
    <t>Výrobně technická/realizační dokumentace/dokumentace skutečného provedení díla</t>
  </si>
  <si>
    <t>Schéma zapojení vytvořené na základě skutečně dodávaných komponent AV systému, výrobní dokumentace ke katedrám, dokumentce skutečného provedení</t>
  </si>
  <si>
    <t>P3</t>
  </si>
  <si>
    <t>Interaktivní desetibodový dotykový stolní displej s kapacitní vrstvou s minimálními parametry: poměr stran16:9, rozlišení UHD, jas nejméně 500 cd/m2, úhlopříčka 27", latence displeje 14 ms, vestavěná UHD kamera s šířkou záběru nejméně 100 stupňů, funknce automatického ostření, vestavěné reproduktory a mikrofonní pole, magnetický držák na elektronickou tužku s funkcí  pravého tlačítka myši, slot pro OPS PC modul, vstup a výstup HDMI 2.1, USB-C 4K@60Hz + DsiplayPort 1.4a, USB 2.0 pro dotyk a audio, USB 3.0 pro externí periferie</t>
  </si>
  <si>
    <t>Vestavné stolní přípojné místo, konektivita: 230VAC, USB-A + USB-C nabíjení, kabelové průchodky pro tři  kabely, HDMI + USB-B.</t>
  </si>
  <si>
    <t xml:space="preserve">Jednotka pro přepínání vstupů USB a HDMI do displeje, podpora rozlišení až 4K/60 @ 4:4:4, přenosová rychlost USB portu až 10 Gbps, port USB-C s 60W napajecího výkonu, funkce automatického přepínání vstupů, pro přenos mezi hlavní jednotkou a přijímací jednotkou u disleje je využit kabel typu CATx, přenos řídicích signálů RS-232, IR a CEC, minimální konektivita hlavní jednotky: 2x svtup HDMI,  1x vstup USB-C, 2x vstup USB-B, 3x vstup USB-A pro periferie, 1x HDMI výstup, 1x LAN. Tlačítka na přepínání vstupů na čelním panelu. Přijímací jednotka s funkcí změny poměru stran obrazu, podpora ochrany typu HDCP 2.3, minimální konektivita: 1x USB-C, 1x vstup HDMI, 1x USB-A, 3x USB-A, 1x výstup HDMI, audio stereo symetrický výstup, porty RS232/ IR, LAN. </t>
  </si>
  <si>
    <t>Propojovací kabely USB, USB-C, HDMI, CAT6a, audio a napájení</t>
  </si>
  <si>
    <t>AV9</t>
  </si>
  <si>
    <t>Řídicí procesor pro ovládání komponent AV techniky, minimální konektivita: 2x RS232, 4x IR port, 4x rele, 1x Etehrnet, 4x kontakt. Integrovaný web server.</t>
  </si>
  <si>
    <t>Switch pro AV LAN</t>
  </si>
  <si>
    <t>Zasedačka</t>
  </si>
  <si>
    <t>Datový přepínač pro lokální AV síŤ určenou k řízení komponent AV techniky, minimální konektivita: 16 portů 1 Gbps s PoE+, celkový PoE výkon min. 150W.</t>
  </si>
  <si>
    <t>Kovový rám ze standardních montážních lišt pro zařízení s šířkou 19"</t>
  </si>
  <si>
    <t>Stropní nebo nástěnný kovový držák pro instalaci projektoru s nosnotí do 30 kg</t>
  </si>
  <si>
    <t>Nástěnná kovová konzole pro instalaci displeje s VESA úchytem, nosnost do 50 kg</t>
  </si>
  <si>
    <t>Výrobně technická/realizační/skutečné provedení</t>
  </si>
  <si>
    <t>Projektor s fixním objektivem</t>
  </si>
  <si>
    <t>Celkem bez DPH</t>
  </si>
  <si>
    <t>Interaktivní displej na stěnu 75"</t>
  </si>
  <si>
    <t>Interaktivní dotykový displej s minimálními parametry: poměr stran16:9, rozlišení UHD, jas nejméně 350 cd/m2, úhlopříčka 75", latence displeje 30 ms, konektivita 2x vstup HDMI 2.0, RS232, RJ45 Ethernet, USB C, 3x USB A</t>
  </si>
  <si>
    <t>Videokonferenční jednotka s kamerou reproduktory a mikrofonním polem určená pro montáž na stěnu, frekvenční rozsah systému 100 Hz až 16 kHz, akustický tlak SPL 82 dB, rozhraní: USB-C, USB-A, Ethernet, PTZ UHD kamera s šířkou záběru nejméně 90 stupňů.</t>
  </si>
  <si>
    <t>Řečnický pult</t>
  </si>
  <si>
    <t>Popis nabízeného výrobku, který splňuje specifikaci</t>
  </si>
  <si>
    <t>Celkem v Kč bez DPH</t>
  </si>
  <si>
    <t>CENA Jenotková v Kč bez DPH</t>
  </si>
  <si>
    <t>DPH ve výši v %</t>
  </si>
  <si>
    <t>Cena celkem vč. DPH</t>
  </si>
  <si>
    <t>Nábytkově řešený řečnický pult připravený pro osazení komponent AV techniky. Vnější rozměry pultu 700 × 700 × 1400 mm (š x h x v), vybaven kabelovými průchodkami, příprava pro přípojné místo. Horní část pultu s uzamykatelnou zakrývací roletou. Výsuv pro klávesnici. Skříňka opatřena přívodem a odvodem vzduchu ve formě větracích mřížek. Materiál: oboustranně laminované dřevotřískové desky tloušťky min. 19 mm, pracovní deska min. 22 mm, pohledové hrany jsou lepeny min. 2 mm ABS hranou, nepohledové min. 1 mm ABS hranou. Barevné provedení dle vzorníku předloženého zadavateli a odsouhlaseného zadavatelem. Vzorový výkres řešení katedry poskytne zadavatel.</t>
  </si>
  <si>
    <t>Projektor s technologií 3x LCD obrazový čip s nativním rozlišením WUXGA, technologie zobrazení 4K, svítivost nejméně 8000 lumenů, kontrastní poměr na čipu 5000000:1, laserový zdroj světla s minimální životností 20000h, rozhraní: HDBaseT, LAN, HDMI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</si>
</sst>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_-* #,##0\ _K_č_-;\-* #,##0\ _K_č_-;_-* &quot;-&quot;\ _K_č_-;_-@_-"/>
    <numFmt numFmtId="165" formatCode="#,##0\ &quot;Kč&quot;"/>
  </numFmts>
  <fonts count="10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Helvetica Neue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 vertical="top"/>
    </xf>
    <xf numFmtId="5" fontId="3" fillId="0" borderId="0" xfId="0" applyNumberFormat="1" applyFont="1"/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3" fillId="0" borderId="3" xfId="0" applyFont="1" applyBorder="1" applyProtection="1"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/>
    <xf numFmtId="49" fontId="4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65" fontId="8" fillId="9" borderId="20" xfId="0" applyNumberFormat="1" applyFont="1" applyFill="1" applyBorder="1"/>
    <xf numFmtId="165" fontId="3" fillId="0" borderId="3" xfId="0" applyNumberFormat="1" applyFont="1" applyBorder="1"/>
    <xf numFmtId="0" fontId="3" fillId="3" borderId="1" xfId="0" applyFont="1" applyFill="1" applyBorder="1" applyAlignment="1" applyProtection="1">
      <alignment horizontal="right"/>
      <protection locked="0"/>
    </xf>
    <xf numFmtId="5" fontId="3" fillId="8" borderId="1" xfId="0" applyNumberFormat="1" applyFont="1" applyFill="1" applyBorder="1" applyAlignment="1" applyProtection="1">
      <alignment horizontal="right" vertical="center"/>
      <protection locked="0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/>
    <xf numFmtId="0" fontId="3" fillId="6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0" fontId="3" fillId="7" borderId="1" xfId="0" applyFont="1" applyFill="1" applyBorder="1" applyAlignment="1">
      <alignment vertical="top"/>
    </xf>
    <xf numFmtId="0" fontId="3" fillId="7" borderId="1" xfId="0" applyFont="1" applyFill="1" applyBorder="1"/>
    <xf numFmtId="0" fontId="3" fillId="0" borderId="16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5" fontId="3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8" xfId="0" applyFont="1" applyBorder="1" applyAlignment="1">
      <alignment vertical="top"/>
    </xf>
    <xf numFmtId="49" fontId="3" fillId="0" borderId="8" xfId="0" applyNumberFormat="1" applyFont="1" applyBorder="1" applyAlignment="1">
      <alignment vertical="top"/>
    </xf>
    <xf numFmtId="0" fontId="3" fillId="0" borderId="11" xfId="0" applyFont="1" applyBorder="1" applyAlignment="1">
      <alignment vertical="top"/>
    </xf>
    <xf numFmtId="165" fontId="7" fillId="4" borderId="3" xfId="0" applyNumberFormat="1" applyFont="1" applyFill="1" applyBorder="1" applyAlignment="1">
      <alignment vertical="top"/>
    </xf>
    <xf numFmtId="165" fontId="3" fillId="0" borderId="3" xfId="0" applyNumberFormat="1" applyFont="1" applyBorder="1" applyAlignment="1">
      <alignment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1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165" fontId="3" fillId="0" borderId="7" xfId="0" applyNumberFormat="1" applyFont="1" applyBorder="1" applyAlignment="1">
      <alignment vertical="top"/>
    </xf>
    <xf numFmtId="165" fontId="3" fillId="0" borderId="8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165" fontId="3" fillId="0" borderId="9" xfId="0" applyNumberFormat="1" applyFont="1" applyBorder="1" applyAlignment="1">
      <alignment vertical="top"/>
    </xf>
    <xf numFmtId="165" fontId="3" fillId="0" borderId="11" xfId="0" applyNumberFormat="1" applyFont="1" applyBorder="1" applyAlignment="1">
      <alignment vertical="top"/>
    </xf>
    <xf numFmtId="0" fontId="5" fillId="0" borderId="0" xfId="0" applyFont="1"/>
    <xf numFmtId="0" fontId="3" fillId="0" borderId="6" xfId="0" applyFont="1" applyBorder="1"/>
    <xf numFmtId="0" fontId="3" fillId="0" borderId="8" xfId="0" applyFont="1" applyBorder="1"/>
    <xf numFmtId="49" fontId="3" fillId="0" borderId="8" xfId="0" applyNumberFormat="1" applyFont="1" applyBorder="1"/>
    <xf numFmtId="0" fontId="3" fillId="0" borderId="11" xfId="0" applyFont="1" applyBorder="1"/>
    <xf numFmtId="165" fontId="7" fillId="4" borderId="3" xfId="0" applyNumberFormat="1" applyFont="1" applyFill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/>
    <xf numFmtId="0" fontId="3" fillId="0" borderId="12" xfId="0" applyFont="1" applyBorder="1"/>
    <xf numFmtId="0" fontId="3" fillId="0" borderId="10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5" borderId="8" xfId="0" applyFont="1" applyFill="1" applyBorder="1" applyAlignment="1">
      <alignment vertical="top"/>
    </xf>
    <xf numFmtId="0" fontId="3" fillId="5" borderId="0" xfId="0" applyFont="1" applyFill="1" applyAlignment="1">
      <alignment vertical="top"/>
    </xf>
    <xf numFmtId="0" fontId="8" fillId="10" borderId="17" xfId="0" applyFont="1" applyFill="1" applyBorder="1" applyAlignment="1">
      <alignment horizontal="center"/>
    </xf>
    <xf numFmtId="0" fontId="8" fillId="10" borderId="18" xfId="0" applyFont="1" applyFill="1" applyBorder="1" applyAlignment="1">
      <alignment horizontal="center"/>
    </xf>
    <xf numFmtId="0" fontId="8" fillId="10" borderId="19" xfId="0" applyFont="1" applyFill="1" applyBorder="1" applyAlignment="1">
      <alignment horizontal="center"/>
    </xf>
    <xf numFmtId="0" fontId="3" fillId="10" borderId="21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0" fontId="3" fillId="10" borderId="20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tabColor rgb="FFFFC000"/>
    <pageSetUpPr fitToPage="1"/>
  </sheetPr>
  <dimension ref="B3:I45"/>
  <sheetViews>
    <sheetView zoomScaleNormal="100" zoomScaleSheetLayoutView="100" workbookViewId="0">
      <selection activeCell="D18" sqref="D18"/>
    </sheetView>
  </sheetViews>
  <sheetFormatPr defaultColWidth="8.85546875" defaultRowHeight="15"/>
  <cols>
    <col min="1" max="1" width="8.85546875" style="5"/>
    <col min="2" max="2" width="12.140625" style="7" bestFit="1" customWidth="1"/>
    <col min="3" max="3" width="13.140625" style="7" customWidth="1"/>
    <col min="4" max="4" width="28.42578125" style="7" bestFit="1" customWidth="1"/>
    <col min="5" max="5" width="18.42578125" style="5" bestFit="1" customWidth="1"/>
    <col min="6" max="6" width="15.28515625" style="5" bestFit="1" customWidth="1"/>
    <col min="7" max="7" width="11.42578125" style="5" bestFit="1" customWidth="1"/>
    <col min="8" max="8" width="15.140625" style="5" bestFit="1" customWidth="1"/>
    <col min="9" max="9" width="15.140625" style="5" customWidth="1"/>
    <col min="10" max="10" width="22" style="5" bestFit="1" customWidth="1"/>
    <col min="11" max="11" width="5.85546875" style="5" bestFit="1" customWidth="1"/>
    <col min="12" max="12" width="7.140625" style="5" bestFit="1" customWidth="1"/>
    <col min="13" max="13" width="4.42578125" style="5" bestFit="1" customWidth="1"/>
    <col min="14" max="14" width="6" style="5" bestFit="1" customWidth="1"/>
    <col min="15" max="15" width="7.42578125" style="5" bestFit="1" customWidth="1"/>
    <col min="16" max="16" width="15.42578125" style="5" bestFit="1" customWidth="1"/>
    <col min="17" max="17" width="18.85546875" style="5" bestFit="1" customWidth="1"/>
    <col min="18" max="18" width="15.42578125" style="5" bestFit="1" customWidth="1"/>
    <col min="19" max="20" width="12.42578125" style="5" bestFit="1" customWidth="1"/>
    <col min="21" max="21" width="11.42578125" style="5" bestFit="1" customWidth="1"/>
    <col min="22" max="16384" width="8.85546875" style="5"/>
  </cols>
  <sheetData>
    <row r="3" spans="2:9" ht="15.75">
      <c r="B3" s="10" t="s">
        <v>3</v>
      </c>
      <c r="C3" s="10" t="s">
        <v>10</v>
      </c>
      <c r="D3" s="10" t="s">
        <v>1</v>
      </c>
      <c r="E3" s="11" t="s">
        <v>12</v>
      </c>
    </row>
    <row r="4" spans="2:9" ht="15.75">
      <c r="B4" s="12" t="str">
        <f>'H 105'!$D$1</f>
        <v>Hauerova</v>
      </c>
      <c r="C4" s="12" t="str">
        <f>'H 105'!$D$3</f>
        <v>105</v>
      </c>
      <c r="D4" s="12" t="str">
        <f>'H 105'!$D$2</f>
        <v>Učebna</v>
      </c>
      <c r="E4" s="13">
        <f>'H 105'!$G$5</f>
        <v>0</v>
      </c>
      <c r="H4" s="6"/>
      <c r="I4" s="6"/>
    </row>
    <row r="5" spans="2:9" ht="15.75">
      <c r="B5" s="12" t="str">
        <f>'H 230'!$D$1</f>
        <v>Hauerova</v>
      </c>
      <c r="C5" s="14" t="str">
        <f>'H 230'!$D$3</f>
        <v>230</v>
      </c>
      <c r="D5" s="12" t="str">
        <f>'H 230'!$D$2</f>
        <v>Učebna</v>
      </c>
      <c r="E5" s="13">
        <f>'H 230'!$G$5</f>
        <v>0</v>
      </c>
      <c r="H5" s="6"/>
      <c r="I5" s="6"/>
    </row>
    <row r="6" spans="2:9" ht="15.75">
      <c r="B6" s="12" t="str">
        <f>'M 308'!$D$1</f>
        <v>Masarykova</v>
      </c>
      <c r="C6" s="14" t="str">
        <f>'M 308'!$D$3</f>
        <v>308</v>
      </c>
      <c r="D6" s="12" t="str">
        <f>'M 308'!$D$2</f>
        <v>Učebna</v>
      </c>
      <c r="E6" s="13">
        <f>'M 308'!$G$5</f>
        <v>0</v>
      </c>
      <c r="H6" s="6"/>
      <c r="I6" s="6"/>
    </row>
    <row r="7" spans="2:9" ht="15.75">
      <c r="B7" s="12" t="str">
        <f>'HR 301'!$D$1</f>
        <v>Hradecká</v>
      </c>
      <c r="C7" s="14" t="str">
        <f>'HR 301'!$D$3</f>
        <v>301</v>
      </c>
      <c r="D7" s="12" t="str">
        <f>'HR 301'!$D$2</f>
        <v>Učebna</v>
      </c>
      <c r="E7" s="13">
        <f>'HR 301'!$G$5</f>
        <v>0</v>
      </c>
      <c r="H7" s="6"/>
      <c r="I7" s="6"/>
    </row>
    <row r="8" spans="2:9" ht="15.75">
      <c r="B8" s="12" t="str">
        <f>'HR 306'!$D$1</f>
        <v>Hradecká</v>
      </c>
      <c r="C8" s="14" t="str">
        <f>'HR 306'!$D$3</f>
        <v>306</v>
      </c>
      <c r="D8" s="12" t="str">
        <f>'HR 306'!$D$2</f>
        <v>Učebna</v>
      </c>
      <c r="E8" s="13">
        <f>'HR 306'!$G$5</f>
        <v>0</v>
      </c>
      <c r="H8" s="6"/>
      <c r="I8" s="6"/>
    </row>
    <row r="9" spans="2:9" ht="15.75">
      <c r="B9" s="12" t="str">
        <f>'HR 309'!$D$1</f>
        <v>Hradecká</v>
      </c>
      <c r="C9" s="14" t="str">
        <f>'HR 309'!$D$3</f>
        <v>309</v>
      </c>
      <c r="D9" s="12" t="str">
        <f>'HR 309'!$D$2</f>
        <v>Učebna</v>
      </c>
      <c r="E9" s="13">
        <f>'HR 309'!G5</f>
        <v>0</v>
      </c>
      <c r="H9" s="6"/>
      <c r="I9" s="6"/>
    </row>
    <row r="10" spans="2:9" ht="15.75">
      <c r="B10" s="12" t="str">
        <f>'HR 328'!$D$1</f>
        <v>Hradecká</v>
      </c>
      <c r="C10" s="14" t="str">
        <f>'HR 328'!$D$3</f>
        <v>328</v>
      </c>
      <c r="D10" s="12" t="str">
        <f>'HR 328'!$D$2</f>
        <v>Učebna</v>
      </c>
      <c r="E10" s="13">
        <f>'HR 328'!$G$5</f>
        <v>0</v>
      </c>
      <c r="H10" s="6"/>
      <c r="I10" s="6"/>
    </row>
    <row r="11" spans="2:9" ht="15.75">
      <c r="B11" s="12" t="str">
        <f>'HR 329'!$D$1</f>
        <v>Hradecká</v>
      </c>
      <c r="C11" s="14" t="str">
        <f>'HR 329'!$D$3</f>
        <v>329</v>
      </c>
      <c r="D11" s="12" t="str">
        <f>'HR 329'!$D$2</f>
        <v>Zasedačka</v>
      </c>
      <c r="E11" s="13">
        <f>'HR 329'!$G$5</f>
        <v>0</v>
      </c>
      <c r="H11" s="6"/>
      <c r="I11" s="6"/>
    </row>
    <row r="12" spans="2:9" ht="45">
      <c r="B12" s="15"/>
      <c r="C12" s="15"/>
      <c r="D12" s="16" t="s">
        <v>86</v>
      </c>
      <c r="E12" s="13">
        <f>VYKAZ.PRVKU!G18</f>
        <v>0</v>
      </c>
    </row>
    <row r="13" spans="2:9" ht="15.75" thickBot="1"/>
    <row r="14" spans="2:9" ht="15.75" thickBot="1">
      <c r="B14" s="90" t="s">
        <v>94</v>
      </c>
      <c r="C14" s="91"/>
      <c r="D14" s="92"/>
      <c r="E14" s="17">
        <f>SUM(E4:E13)</f>
        <v>0</v>
      </c>
      <c r="F14" s="8"/>
      <c r="H14" s="6"/>
      <c r="I14" s="6"/>
    </row>
    <row r="15" spans="2:9" ht="15.75" thickBot="1">
      <c r="B15" s="93" t="s">
        <v>96</v>
      </c>
      <c r="C15" s="94"/>
      <c r="D15" s="95"/>
      <c r="E15" s="9">
        <v>21</v>
      </c>
      <c r="H15" s="6"/>
      <c r="I15" s="6"/>
    </row>
    <row r="16" spans="2:9" ht="15.75" thickBot="1">
      <c r="B16" s="93" t="s">
        <v>97</v>
      </c>
      <c r="C16" s="94"/>
      <c r="D16" s="95"/>
      <c r="E16" s="18">
        <f>(E14/100*E15)+E14</f>
        <v>0</v>
      </c>
      <c r="I16" s="1"/>
    </row>
    <row r="17" spans="8:9">
      <c r="H17" s="6"/>
      <c r="I17" s="6"/>
    </row>
    <row r="18" spans="8:9">
      <c r="H18" s="6"/>
      <c r="I18" s="6"/>
    </row>
    <row r="19" spans="8:9">
      <c r="H19" s="6"/>
      <c r="I19" s="6"/>
    </row>
    <row r="20" spans="8:9">
      <c r="H20" s="6"/>
      <c r="I20" s="6"/>
    </row>
    <row r="21" spans="8:9">
      <c r="H21" s="6"/>
      <c r="I21" s="6"/>
    </row>
    <row r="22" spans="8:9">
      <c r="H22" s="6"/>
      <c r="I22" s="6"/>
    </row>
    <row r="23" spans="8:9">
      <c r="H23" s="6"/>
      <c r="I23" s="6"/>
    </row>
    <row r="24" spans="8:9">
      <c r="H24" s="6"/>
      <c r="I24" s="6"/>
    </row>
    <row r="25" spans="8:9">
      <c r="H25" s="6"/>
      <c r="I25" s="6"/>
    </row>
    <row r="26" spans="8:9">
      <c r="H26" s="6"/>
      <c r="I26" s="6"/>
    </row>
    <row r="27" spans="8:9">
      <c r="H27" s="6"/>
      <c r="I27" s="6"/>
    </row>
    <row r="28" spans="8:9">
      <c r="H28" s="6"/>
      <c r="I28" s="6"/>
    </row>
    <row r="29" spans="8:9">
      <c r="H29" s="6"/>
      <c r="I29" s="6"/>
    </row>
    <row r="30" spans="8:9">
      <c r="H30" s="6"/>
      <c r="I30" s="6"/>
    </row>
    <row r="31" spans="8:9">
      <c r="H31" s="6"/>
      <c r="I31" s="6"/>
    </row>
    <row r="32" spans="8:9">
      <c r="H32" s="6"/>
      <c r="I32" s="6"/>
    </row>
    <row r="33" spans="8:9">
      <c r="H33" s="6"/>
      <c r="I33" s="6"/>
    </row>
    <row r="34" spans="8:9">
      <c r="H34" s="6"/>
      <c r="I34" s="6"/>
    </row>
    <row r="35" spans="8:9">
      <c r="H35" s="6"/>
      <c r="I35" s="6"/>
    </row>
    <row r="36" spans="8:9">
      <c r="H36" s="6"/>
      <c r="I36" s="6"/>
    </row>
    <row r="37" spans="8:9">
      <c r="H37" s="6"/>
      <c r="I37" s="6"/>
    </row>
    <row r="38" spans="8:9">
      <c r="H38" s="6"/>
      <c r="I38" s="6"/>
    </row>
    <row r="39" spans="8:9">
      <c r="H39" s="6"/>
      <c r="I39" s="6"/>
    </row>
    <row r="40" spans="8:9">
      <c r="H40" s="6"/>
      <c r="I40" s="6"/>
    </row>
    <row r="41" spans="8:9">
      <c r="H41" s="6"/>
      <c r="I41" s="6"/>
    </row>
    <row r="42" spans="8:9">
      <c r="H42" s="6"/>
      <c r="I42" s="6"/>
    </row>
    <row r="43" spans="8:9">
      <c r="H43" s="6"/>
      <c r="I43" s="6"/>
    </row>
    <row r="44" spans="8:9">
      <c r="H44" s="6"/>
      <c r="I44" s="6"/>
    </row>
    <row r="45" spans="8:9">
      <c r="H45" s="6"/>
      <c r="I45" s="6"/>
    </row>
  </sheetData>
  <sheetProtection algorithmName="SHA-512" hashValue="uDqb6VwDGWAph5RtUTpTTSzgZJZEBKVG5lX4oLYNva6EiCA/EgAH8Aqsp86p49NOeD2M9yJNxVQbZ/E2VaWYoQ==" saltValue="oKHhryqhmEw6CvPeIDi9UQ==" spinCount="100000" sheet="1" objects="1" scenarios="1"/>
  <mergeCells count="3">
    <mergeCell ref="B14:D14"/>
    <mergeCell ref="B15:D15"/>
    <mergeCell ref="B16:D16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9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tabColor rgb="FFFFFF00"/>
  </sheetPr>
  <dimension ref="A1:I255"/>
  <sheetViews>
    <sheetView tabSelected="1" topLeftCell="C1" zoomScale="130" zoomScaleNormal="130" zoomScaleSheetLayoutView="100" workbookViewId="0">
      <selection activeCell="I2" sqref="I2"/>
    </sheetView>
  </sheetViews>
  <sheetFormatPr defaultColWidth="8.85546875" defaultRowHeight="15"/>
  <cols>
    <col min="1" max="1" width="9.5703125" style="1" bestFit="1" customWidth="1"/>
    <col min="2" max="2" width="13.42578125" style="1" bestFit="1" customWidth="1"/>
    <col min="3" max="3" width="58.85546875" style="1" bestFit="1" customWidth="1"/>
    <col min="4" max="4" width="27.5703125" style="2" customWidth="1"/>
    <col min="5" max="5" width="8.85546875" style="1"/>
    <col min="6" max="6" width="8.85546875" style="1" bestFit="1" customWidth="1"/>
    <col min="7" max="7" width="13.42578125" style="1" bestFit="1" customWidth="1"/>
    <col min="8" max="8" width="72.85546875" style="1" customWidth="1"/>
    <col min="9" max="9" width="50.85546875" style="1" customWidth="1"/>
    <col min="10" max="16384" width="8.85546875" style="1"/>
  </cols>
  <sheetData>
    <row r="1" spans="1:9">
      <c r="A1" s="24" t="s">
        <v>4</v>
      </c>
      <c r="B1" s="24" t="s">
        <v>11</v>
      </c>
      <c r="C1" s="24" t="s">
        <v>1</v>
      </c>
      <c r="D1" s="19" t="s">
        <v>95</v>
      </c>
      <c r="E1" s="24" t="s">
        <v>21</v>
      </c>
      <c r="F1" s="24" t="s">
        <v>29</v>
      </c>
      <c r="G1" s="24"/>
      <c r="H1" s="24" t="s">
        <v>14</v>
      </c>
      <c r="I1" s="24" t="s">
        <v>93</v>
      </c>
    </row>
    <row r="2" spans="1:9" ht="120">
      <c r="A2" s="25" t="s">
        <v>44</v>
      </c>
      <c r="B2" s="26" t="s">
        <v>9</v>
      </c>
      <c r="C2" s="23" t="s">
        <v>45</v>
      </c>
      <c r="D2" s="20">
        <v>0</v>
      </c>
      <c r="E2" s="32" t="s">
        <v>13</v>
      </c>
      <c r="F2" s="32">
        <v>8</v>
      </c>
      <c r="G2" s="33">
        <f t="shared" ref="G2:G6" si="0">D2*F2</f>
        <v>0</v>
      </c>
      <c r="H2" s="23" t="s">
        <v>74</v>
      </c>
      <c r="I2" s="21"/>
    </row>
    <row r="3" spans="1:9" ht="45">
      <c r="A3" s="25" t="s">
        <v>46</v>
      </c>
      <c r="B3" s="26" t="s">
        <v>9</v>
      </c>
      <c r="C3" s="23" t="s">
        <v>89</v>
      </c>
      <c r="D3" s="20">
        <v>0</v>
      </c>
      <c r="E3" s="32" t="s">
        <v>13</v>
      </c>
      <c r="F3" s="32">
        <v>5</v>
      </c>
      <c r="G3" s="33">
        <f t="shared" si="0"/>
        <v>0</v>
      </c>
      <c r="H3" s="23" t="s">
        <v>90</v>
      </c>
      <c r="I3" s="21"/>
    </row>
    <row r="4" spans="1:9" ht="60">
      <c r="A4" s="25" t="s">
        <v>47</v>
      </c>
      <c r="B4" s="26" t="s">
        <v>0</v>
      </c>
      <c r="C4" s="23" t="s">
        <v>53</v>
      </c>
      <c r="D4" s="20">
        <v>0</v>
      </c>
      <c r="E4" s="32" t="s">
        <v>13</v>
      </c>
      <c r="F4" s="32">
        <v>8</v>
      </c>
      <c r="G4" s="33">
        <f t="shared" si="0"/>
        <v>0</v>
      </c>
      <c r="H4" s="23" t="s">
        <v>91</v>
      </c>
      <c r="I4" s="21"/>
    </row>
    <row r="5" spans="1:9" ht="30">
      <c r="A5" s="25" t="s">
        <v>48</v>
      </c>
      <c r="B5" s="26" t="s">
        <v>9</v>
      </c>
      <c r="C5" s="23" t="s">
        <v>49</v>
      </c>
      <c r="D5" s="20">
        <v>0</v>
      </c>
      <c r="E5" s="32" t="s">
        <v>13</v>
      </c>
      <c r="F5" s="32">
        <v>8</v>
      </c>
      <c r="G5" s="33">
        <f t="shared" si="0"/>
        <v>0</v>
      </c>
      <c r="H5" s="31" t="s">
        <v>75</v>
      </c>
      <c r="I5" s="34"/>
    </row>
    <row r="6" spans="1:9" ht="60">
      <c r="A6" s="25" t="s">
        <v>50</v>
      </c>
      <c r="B6" s="27" t="s">
        <v>9</v>
      </c>
      <c r="C6" s="23" t="s">
        <v>87</v>
      </c>
      <c r="D6" s="20">
        <v>0</v>
      </c>
      <c r="E6" s="32" t="s">
        <v>13</v>
      </c>
      <c r="F6" s="32">
        <v>3</v>
      </c>
      <c r="G6" s="33">
        <f t="shared" si="0"/>
        <v>0</v>
      </c>
      <c r="H6" s="31" t="s">
        <v>99</v>
      </c>
      <c r="I6" s="21"/>
    </row>
    <row r="7" spans="1:9" ht="150">
      <c r="A7" s="28" t="s">
        <v>51</v>
      </c>
      <c r="B7" s="27" t="s">
        <v>22</v>
      </c>
      <c r="C7" s="23" t="s">
        <v>68</v>
      </c>
      <c r="D7" s="20">
        <v>0</v>
      </c>
      <c r="E7" s="32" t="s">
        <v>69</v>
      </c>
      <c r="F7" s="32">
        <v>8</v>
      </c>
      <c r="G7" s="33">
        <f t="shared" ref="G7:G17" si="1">D7*F7</f>
        <v>0</v>
      </c>
      <c r="H7" s="31" t="s">
        <v>76</v>
      </c>
      <c r="I7" s="22"/>
    </row>
    <row r="8" spans="1:9" ht="30">
      <c r="A8" s="28" t="s">
        <v>54</v>
      </c>
      <c r="B8" s="27" t="s">
        <v>22</v>
      </c>
      <c r="C8" s="23" t="s">
        <v>55</v>
      </c>
      <c r="D8" s="20">
        <v>0</v>
      </c>
      <c r="E8" s="32" t="s">
        <v>13</v>
      </c>
      <c r="F8" s="32">
        <v>8</v>
      </c>
      <c r="G8" s="33">
        <f t="shared" si="1"/>
        <v>0</v>
      </c>
      <c r="H8" s="31" t="s">
        <v>79</v>
      </c>
      <c r="I8" s="22"/>
    </row>
    <row r="9" spans="1:9" ht="30">
      <c r="A9" s="28" t="s">
        <v>78</v>
      </c>
      <c r="B9" s="27" t="s">
        <v>22</v>
      </c>
      <c r="C9" s="23" t="s">
        <v>80</v>
      </c>
      <c r="D9" s="20">
        <v>0</v>
      </c>
      <c r="E9" s="32" t="s">
        <v>13</v>
      </c>
      <c r="F9" s="32">
        <v>8</v>
      </c>
      <c r="G9" s="33">
        <f t="shared" si="1"/>
        <v>0</v>
      </c>
      <c r="H9" s="31" t="s">
        <v>82</v>
      </c>
      <c r="I9" s="22"/>
    </row>
    <row r="10" spans="1:9">
      <c r="A10" s="28" t="s">
        <v>56</v>
      </c>
      <c r="B10" s="27" t="s">
        <v>57</v>
      </c>
      <c r="C10" s="23" t="s">
        <v>59</v>
      </c>
      <c r="D10" s="20">
        <v>0</v>
      </c>
      <c r="E10" s="32" t="s">
        <v>69</v>
      </c>
      <c r="F10" s="32">
        <v>5</v>
      </c>
      <c r="G10" s="33">
        <f t="shared" si="1"/>
        <v>0</v>
      </c>
      <c r="H10" s="31" t="s">
        <v>77</v>
      </c>
      <c r="I10" s="22"/>
    </row>
    <row r="11" spans="1:9">
      <c r="A11" s="28" t="s">
        <v>58</v>
      </c>
      <c r="B11" s="27" t="s">
        <v>57</v>
      </c>
      <c r="C11" s="27" t="s">
        <v>60</v>
      </c>
      <c r="D11" s="20">
        <v>0</v>
      </c>
      <c r="E11" s="32" t="s">
        <v>69</v>
      </c>
      <c r="F11" s="32">
        <v>3</v>
      </c>
      <c r="G11" s="33">
        <f t="shared" si="1"/>
        <v>0</v>
      </c>
      <c r="H11" s="31" t="s">
        <v>77</v>
      </c>
      <c r="I11" s="22"/>
    </row>
    <row r="12" spans="1:9" ht="150">
      <c r="A12" s="28" t="s">
        <v>61</v>
      </c>
      <c r="B12" s="27" t="s">
        <v>15</v>
      </c>
      <c r="C12" s="27" t="s">
        <v>92</v>
      </c>
      <c r="D12" s="20">
        <v>0</v>
      </c>
      <c r="E12" s="32" t="s">
        <v>69</v>
      </c>
      <c r="F12" s="32">
        <v>8</v>
      </c>
      <c r="G12" s="33">
        <f t="shared" si="1"/>
        <v>0</v>
      </c>
      <c r="H12" s="31" t="s">
        <v>98</v>
      </c>
      <c r="I12" s="22"/>
    </row>
    <row r="13" spans="1:9">
      <c r="A13" s="28" t="s">
        <v>63</v>
      </c>
      <c r="B13" s="27" t="s">
        <v>15</v>
      </c>
      <c r="C13" s="27" t="s">
        <v>64</v>
      </c>
      <c r="D13" s="20">
        <v>0</v>
      </c>
      <c r="E13" s="32" t="s">
        <v>69</v>
      </c>
      <c r="F13" s="32">
        <v>8</v>
      </c>
      <c r="G13" s="33">
        <f t="shared" si="1"/>
        <v>0</v>
      </c>
      <c r="H13" s="27" t="s">
        <v>83</v>
      </c>
      <c r="I13" s="22"/>
    </row>
    <row r="14" spans="1:9">
      <c r="A14" s="29" t="s">
        <v>65</v>
      </c>
      <c r="B14" s="27" t="s">
        <v>15</v>
      </c>
      <c r="C14" s="30" t="s">
        <v>62</v>
      </c>
      <c r="D14" s="20">
        <v>0</v>
      </c>
      <c r="E14" s="32" t="s">
        <v>13</v>
      </c>
      <c r="F14" s="32">
        <v>3</v>
      </c>
      <c r="G14" s="33">
        <f t="shared" si="1"/>
        <v>0</v>
      </c>
      <c r="H14" s="31" t="s">
        <v>84</v>
      </c>
      <c r="I14" s="22"/>
    </row>
    <row r="15" spans="1:9" ht="30">
      <c r="A15" s="29" t="s">
        <v>66</v>
      </c>
      <c r="B15" s="27" t="s">
        <v>15</v>
      </c>
      <c r="C15" s="30" t="s">
        <v>67</v>
      </c>
      <c r="D15" s="20">
        <v>0</v>
      </c>
      <c r="E15" s="32" t="s">
        <v>13</v>
      </c>
      <c r="F15" s="32">
        <v>5</v>
      </c>
      <c r="G15" s="33">
        <f t="shared" si="1"/>
        <v>0</v>
      </c>
      <c r="H15" s="31" t="s">
        <v>85</v>
      </c>
      <c r="I15" s="22"/>
    </row>
    <row r="16" spans="1:9" ht="30">
      <c r="A16" s="29" t="s">
        <v>23</v>
      </c>
      <c r="B16" s="27" t="s">
        <v>27</v>
      </c>
      <c r="C16" s="27" t="s">
        <v>24</v>
      </c>
      <c r="D16" s="20">
        <v>0</v>
      </c>
      <c r="E16" s="32" t="s">
        <v>25</v>
      </c>
      <c r="F16" s="32">
        <v>200</v>
      </c>
      <c r="G16" s="33">
        <f t="shared" si="1"/>
        <v>0</v>
      </c>
      <c r="H16" s="31" t="s">
        <v>70</v>
      </c>
      <c r="I16" s="22"/>
    </row>
    <row r="17" spans="1:9">
      <c r="A17" s="29" t="s">
        <v>28</v>
      </c>
      <c r="B17" s="27" t="s">
        <v>27</v>
      </c>
      <c r="C17" s="27" t="s">
        <v>26</v>
      </c>
      <c r="D17" s="20">
        <v>0</v>
      </c>
      <c r="E17" s="32" t="s">
        <v>25</v>
      </c>
      <c r="F17" s="32">
        <v>32</v>
      </c>
      <c r="G17" s="33">
        <f t="shared" si="1"/>
        <v>0</v>
      </c>
      <c r="H17" s="27" t="s">
        <v>30</v>
      </c>
      <c r="I17" s="22"/>
    </row>
    <row r="18" spans="1:9" ht="45">
      <c r="A18" s="29" t="s">
        <v>73</v>
      </c>
      <c r="B18" s="27" t="s">
        <v>27</v>
      </c>
      <c r="C18" s="31" t="s">
        <v>71</v>
      </c>
      <c r="D18" s="20">
        <v>0</v>
      </c>
      <c r="E18" s="32" t="s">
        <v>25</v>
      </c>
      <c r="F18" s="32">
        <v>40</v>
      </c>
      <c r="G18" s="33">
        <f t="shared" ref="G18" si="2">D18*F18</f>
        <v>0</v>
      </c>
      <c r="H18" s="31" t="s">
        <v>72</v>
      </c>
      <c r="I18" s="22"/>
    </row>
    <row r="19" spans="1:9">
      <c r="D19" s="3"/>
    </row>
    <row r="20" spans="1:9">
      <c r="D20" s="3"/>
      <c r="G20" s="4">
        <f>SUM(G2:G19)</f>
        <v>0</v>
      </c>
      <c r="H20" s="1" t="s">
        <v>88</v>
      </c>
    </row>
    <row r="21" spans="1:9">
      <c r="D21" s="3"/>
    </row>
    <row r="22" spans="1:9">
      <c r="D22" s="3"/>
    </row>
    <row r="23" spans="1:9">
      <c r="D23" s="3"/>
    </row>
    <row r="24" spans="1:9">
      <c r="D24" s="3"/>
    </row>
    <row r="25" spans="1:9">
      <c r="D25" s="3"/>
    </row>
    <row r="26" spans="1:9">
      <c r="D26" s="3"/>
    </row>
    <row r="27" spans="1:9">
      <c r="D27" s="3"/>
    </row>
    <row r="28" spans="1:9">
      <c r="D28" s="3"/>
    </row>
    <row r="29" spans="1:9">
      <c r="D29" s="3"/>
    </row>
    <row r="30" spans="1:9">
      <c r="D30" s="3"/>
    </row>
    <row r="31" spans="1:9">
      <c r="D31" s="3"/>
    </row>
    <row r="32" spans="1:9">
      <c r="D32" s="3"/>
    </row>
    <row r="33" spans="4:4">
      <c r="D33" s="3"/>
    </row>
    <row r="34" spans="4:4">
      <c r="D34" s="3"/>
    </row>
    <row r="35" spans="4:4">
      <c r="D35" s="3"/>
    </row>
    <row r="36" spans="4:4">
      <c r="D36" s="3"/>
    </row>
    <row r="37" spans="4:4">
      <c r="D37" s="3"/>
    </row>
    <row r="38" spans="4:4">
      <c r="D38" s="3"/>
    </row>
    <row r="39" spans="4:4">
      <c r="D39" s="3"/>
    </row>
    <row r="40" spans="4:4">
      <c r="D40" s="3"/>
    </row>
    <row r="41" spans="4:4">
      <c r="D41" s="3"/>
    </row>
    <row r="42" spans="4:4">
      <c r="D42" s="3"/>
    </row>
    <row r="43" spans="4:4">
      <c r="D43" s="3"/>
    </row>
    <row r="44" spans="4:4">
      <c r="D44" s="3"/>
    </row>
    <row r="45" spans="4:4">
      <c r="D45" s="3"/>
    </row>
    <row r="46" spans="4:4">
      <c r="D46" s="3"/>
    </row>
    <row r="47" spans="4:4">
      <c r="D47" s="3"/>
    </row>
    <row r="48" spans="4:4">
      <c r="D48" s="3"/>
    </row>
    <row r="49" spans="4:4">
      <c r="D49" s="3"/>
    </row>
    <row r="50" spans="4:4">
      <c r="D50" s="3"/>
    </row>
    <row r="51" spans="4:4">
      <c r="D51" s="3"/>
    </row>
    <row r="52" spans="4:4">
      <c r="D52" s="3"/>
    </row>
    <row r="53" spans="4:4">
      <c r="D53" s="3"/>
    </row>
    <row r="54" spans="4:4">
      <c r="D54" s="3"/>
    </row>
    <row r="55" spans="4:4">
      <c r="D55" s="3"/>
    </row>
    <row r="56" spans="4:4">
      <c r="D56" s="3"/>
    </row>
    <row r="57" spans="4:4">
      <c r="D57" s="3"/>
    </row>
    <row r="58" spans="4:4">
      <c r="D58" s="3"/>
    </row>
    <row r="59" spans="4:4">
      <c r="D59" s="3"/>
    </row>
    <row r="60" spans="4:4">
      <c r="D60" s="3"/>
    </row>
    <row r="61" spans="4:4">
      <c r="D61" s="3"/>
    </row>
    <row r="62" spans="4:4">
      <c r="D62" s="3"/>
    </row>
    <row r="63" spans="4:4">
      <c r="D63" s="3"/>
    </row>
    <row r="64" spans="4:4">
      <c r="D64" s="3"/>
    </row>
    <row r="65" spans="4:4">
      <c r="D65" s="3"/>
    </row>
    <row r="66" spans="4:4">
      <c r="D66" s="3"/>
    </row>
    <row r="67" spans="4:4">
      <c r="D67" s="3"/>
    </row>
    <row r="68" spans="4:4">
      <c r="D68" s="3"/>
    </row>
    <row r="69" spans="4:4">
      <c r="D69" s="3"/>
    </row>
    <row r="70" spans="4:4">
      <c r="D70" s="3"/>
    </row>
    <row r="71" spans="4:4">
      <c r="D71" s="3"/>
    </row>
    <row r="72" spans="4:4">
      <c r="D72" s="3"/>
    </row>
    <row r="73" spans="4:4">
      <c r="D73" s="3"/>
    </row>
    <row r="74" spans="4:4">
      <c r="D74" s="3"/>
    </row>
    <row r="75" spans="4:4">
      <c r="D75" s="3"/>
    </row>
    <row r="76" spans="4:4">
      <c r="D76" s="3"/>
    </row>
    <row r="77" spans="4:4">
      <c r="D77" s="3"/>
    </row>
    <row r="78" spans="4:4">
      <c r="D78" s="3"/>
    </row>
    <row r="79" spans="4:4">
      <c r="D79" s="3"/>
    </row>
    <row r="80" spans="4:4">
      <c r="D80" s="3"/>
    </row>
    <row r="81" spans="4:4">
      <c r="D81" s="3"/>
    </row>
    <row r="82" spans="4:4">
      <c r="D82" s="3"/>
    </row>
    <row r="83" spans="4:4">
      <c r="D83" s="3"/>
    </row>
    <row r="84" spans="4:4">
      <c r="D84" s="3"/>
    </row>
    <row r="85" spans="4:4">
      <c r="D85" s="3"/>
    </row>
    <row r="86" spans="4:4">
      <c r="D86" s="3"/>
    </row>
    <row r="87" spans="4:4">
      <c r="D87" s="3"/>
    </row>
    <row r="88" spans="4:4">
      <c r="D88" s="3"/>
    </row>
    <row r="89" spans="4:4">
      <c r="D89" s="3"/>
    </row>
    <row r="90" spans="4:4">
      <c r="D90" s="3"/>
    </row>
    <row r="91" spans="4:4">
      <c r="D91" s="3"/>
    </row>
    <row r="92" spans="4:4">
      <c r="D92" s="3"/>
    </row>
    <row r="93" spans="4:4">
      <c r="D93" s="3"/>
    </row>
    <row r="94" spans="4:4">
      <c r="D94" s="3"/>
    </row>
    <row r="95" spans="4:4">
      <c r="D95" s="3"/>
    </row>
    <row r="96" spans="4:4">
      <c r="D96" s="3"/>
    </row>
    <row r="97" spans="4:4">
      <c r="D97" s="3"/>
    </row>
    <row r="98" spans="4:4">
      <c r="D98" s="3"/>
    </row>
    <row r="99" spans="4:4">
      <c r="D99" s="3"/>
    </row>
    <row r="100" spans="4:4">
      <c r="D100" s="3"/>
    </row>
    <row r="101" spans="4:4">
      <c r="D101" s="3"/>
    </row>
    <row r="102" spans="4:4">
      <c r="D102" s="3"/>
    </row>
    <row r="103" spans="4:4">
      <c r="D103" s="3"/>
    </row>
    <row r="104" spans="4:4">
      <c r="D104" s="3"/>
    </row>
    <row r="105" spans="4:4">
      <c r="D105" s="3"/>
    </row>
    <row r="106" spans="4:4">
      <c r="D106" s="3"/>
    </row>
    <row r="107" spans="4:4">
      <c r="D107" s="3"/>
    </row>
    <row r="108" spans="4:4">
      <c r="D108" s="3"/>
    </row>
    <row r="109" spans="4:4">
      <c r="D109" s="3"/>
    </row>
    <row r="110" spans="4:4">
      <c r="D110" s="3"/>
    </row>
    <row r="111" spans="4:4">
      <c r="D111" s="3"/>
    </row>
    <row r="112" spans="4:4">
      <c r="D112" s="3"/>
    </row>
    <row r="113" spans="4:4">
      <c r="D113" s="3"/>
    </row>
    <row r="114" spans="4:4">
      <c r="D114" s="3"/>
    </row>
    <row r="115" spans="4:4">
      <c r="D115" s="3"/>
    </row>
    <row r="116" spans="4:4">
      <c r="D116" s="3"/>
    </row>
    <row r="117" spans="4:4">
      <c r="D117" s="3"/>
    </row>
    <row r="118" spans="4:4">
      <c r="D118" s="3"/>
    </row>
    <row r="119" spans="4:4">
      <c r="D119" s="3"/>
    </row>
    <row r="120" spans="4:4">
      <c r="D120" s="3"/>
    </row>
    <row r="121" spans="4:4">
      <c r="D121" s="3"/>
    </row>
    <row r="122" spans="4:4">
      <c r="D122" s="3"/>
    </row>
    <row r="123" spans="4:4">
      <c r="D123" s="3"/>
    </row>
    <row r="124" spans="4:4">
      <c r="D124" s="3"/>
    </row>
    <row r="125" spans="4:4">
      <c r="D125" s="3"/>
    </row>
    <row r="126" spans="4:4">
      <c r="D126" s="3"/>
    </row>
    <row r="127" spans="4:4">
      <c r="D127" s="3"/>
    </row>
    <row r="128" spans="4:4">
      <c r="D128" s="3"/>
    </row>
    <row r="129" spans="4:4">
      <c r="D129" s="3"/>
    </row>
    <row r="130" spans="4:4">
      <c r="D130" s="3"/>
    </row>
    <row r="131" spans="4:4">
      <c r="D131" s="3"/>
    </row>
    <row r="132" spans="4:4">
      <c r="D132" s="3"/>
    </row>
    <row r="133" spans="4:4">
      <c r="D133" s="3"/>
    </row>
    <row r="134" spans="4:4">
      <c r="D134" s="3"/>
    </row>
    <row r="135" spans="4:4">
      <c r="D135" s="3"/>
    </row>
    <row r="136" spans="4:4">
      <c r="D136" s="3"/>
    </row>
    <row r="137" spans="4:4">
      <c r="D137" s="3"/>
    </row>
    <row r="138" spans="4:4">
      <c r="D138" s="3"/>
    </row>
    <row r="139" spans="4:4">
      <c r="D139" s="3"/>
    </row>
    <row r="140" spans="4:4">
      <c r="D140" s="3"/>
    </row>
    <row r="141" spans="4:4">
      <c r="D141" s="3"/>
    </row>
    <row r="142" spans="4:4">
      <c r="D142" s="3"/>
    </row>
    <row r="143" spans="4:4">
      <c r="D143" s="3"/>
    </row>
    <row r="144" spans="4:4">
      <c r="D144" s="3"/>
    </row>
    <row r="145" spans="4:4">
      <c r="D145" s="3"/>
    </row>
    <row r="146" spans="4:4">
      <c r="D146" s="3"/>
    </row>
    <row r="147" spans="4:4">
      <c r="D147" s="3"/>
    </row>
    <row r="148" spans="4:4">
      <c r="D148" s="3"/>
    </row>
    <row r="149" spans="4:4">
      <c r="D149" s="3"/>
    </row>
    <row r="150" spans="4:4">
      <c r="D150" s="3"/>
    </row>
    <row r="151" spans="4:4">
      <c r="D151" s="3"/>
    </row>
    <row r="152" spans="4:4">
      <c r="D152" s="3"/>
    </row>
    <row r="153" spans="4:4">
      <c r="D153" s="3"/>
    </row>
    <row r="154" spans="4:4">
      <c r="D154" s="3"/>
    </row>
    <row r="155" spans="4:4">
      <c r="D155" s="3"/>
    </row>
    <row r="156" spans="4:4">
      <c r="D156" s="3"/>
    </row>
    <row r="157" spans="4:4">
      <c r="D157" s="3"/>
    </row>
    <row r="158" spans="4:4">
      <c r="D158" s="3"/>
    </row>
    <row r="159" spans="4:4">
      <c r="D159" s="3"/>
    </row>
    <row r="160" spans="4:4">
      <c r="D160" s="3"/>
    </row>
    <row r="161" spans="4:4">
      <c r="D161" s="3"/>
    </row>
    <row r="162" spans="4:4">
      <c r="D162" s="3"/>
    </row>
    <row r="163" spans="4:4">
      <c r="D163" s="3"/>
    </row>
    <row r="164" spans="4:4">
      <c r="D164" s="3"/>
    </row>
    <row r="165" spans="4:4">
      <c r="D165" s="3"/>
    </row>
    <row r="166" spans="4:4">
      <c r="D166" s="3"/>
    </row>
    <row r="167" spans="4:4">
      <c r="D167" s="3"/>
    </row>
    <row r="168" spans="4:4">
      <c r="D168" s="3"/>
    </row>
    <row r="169" spans="4:4">
      <c r="D169" s="3"/>
    </row>
    <row r="170" spans="4:4">
      <c r="D170" s="3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</sheetData>
  <sheetProtection algorithmName="SHA-512" hashValue="JmiVamMW1o1oJ50wZso3zis2ZDm3WOdwNcs3+hqLkK7w6lr46VfuCNNMNuZPzCINaBLEEpkXou9NFML4jy9IAg==" saltValue="Zp22TgwXcHgjbRaoIbcpsQ==" spinCount="100000" sheet="1" objects="1" scenarios="1"/>
  <phoneticPr fontId="1" type="noConversion"/>
  <pageMargins left="0.70866141732283472" right="0.70866141732283472" top="0.78740157480314965" bottom="0.78740157480314965" header="0.31496062992125984" footer="0.31496062992125984"/>
  <pageSetup paperSize="9" scale="66" orientation="landscape" horizontalDpi="1200" verticalDpi="120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>
    <tabColor theme="8" tint="0.59999389629810485"/>
    <pageSetUpPr fitToPage="1"/>
  </sheetPr>
  <dimension ref="A1:J29"/>
  <sheetViews>
    <sheetView workbookViewId="0">
      <selection activeCell="H30" sqref="A1:XFD1048576"/>
    </sheetView>
  </sheetViews>
  <sheetFormatPr defaultColWidth="8.85546875" defaultRowHeight="15"/>
  <cols>
    <col min="1" max="1" width="9.140625" style="36" bestFit="1" customWidth="1"/>
    <col min="2" max="2" width="12.5703125" style="36" bestFit="1" customWidth="1"/>
    <col min="3" max="3" width="7.5703125" style="36" customWidth="1"/>
    <col min="4" max="4" width="21.5703125" style="36" bestFit="1" customWidth="1"/>
    <col min="5" max="5" width="30.85546875" style="36" bestFit="1" customWidth="1"/>
    <col min="6" max="6" width="10.28515625" style="36" bestFit="1" customWidth="1"/>
    <col min="7" max="7" width="9.85546875" style="36" bestFit="1" customWidth="1"/>
    <col min="8" max="8" width="4.85546875" style="36" customWidth="1"/>
    <col min="9" max="10" width="16" style="36" bestFit="1" customWidth="1"/>
    <col min="11" max="16384" width="8.85546875" style="36"/>
  </cols>
  <sheetData>
    <row r="1" spans="1:10">
      <c r="A1" s="96" t="s">
        <v>3</v>
      </c>
      <c r="B1" s="97"/>
      <c r="C1" s="97"/>
      <c r="D1" s="35" t="s">
        <v>31</v>
      </c>
    </row>
    <row r="2" spans="1:10">
      <c r="A2" s="98" t="s">
        <v>1</v>
      </c>
      <c r="B2" s="99"/>
      <c r="C2" s="99"/>
      <c r="D2" s="37" t="s">
        <v>32</v>
      </c>
    </row>
    <row r="3" spans="1:10">
      <c r="A3" s="98" t="s">
        <v>2</v>
      </c>
      <c r="B3" s="99"/>
      <c r="C3" s="99"/>
      <c r="D3" s="38" t="s">
        <v>33</v>
      </c>
    </row>
    <row r="4" spans="1:10" ht="15.75" thickBot="1">
      <c r="A4" s="98" t="s">
        <v>5</v>
      </c>
      <c r="B4" s="99"/>
      <c r="C4" s="99"/>
      <c r="D4" s="37" t="s">
        <v>34</v>
      </c>
    </row>
    <row r="5" spans="1:10" ht="15.75" thickBot="1">
      <c r="A5" s="100" t="s">
        <v>6</v>
      </c>
      <c r="B5" s="101"/>
      <c r="C5" s="101"/>
      <c r="D5" s="39"/>
      <c r="G5" s="40">
        <f>J5</f>
        <v>0</v>
      </c>
      <c r="J5" s="41">
        <f>SUM(J9:J21)</f>
        <v>0</v>
      </c>
    </row>
    <row r="6" spans="1:10" ht="15.75" thickBot="1"/>
    <row r="7" spans="1:10">
      <c r="A7" s="42" t="s">
        <v>16</v>
      </c>
      <c r="B7" s="43" t="s">
        <v>17</v>
      </c>
      <c r="C7" s="43" t="s">
        <v>18</v>
      </c>
      <c r="D7" s="43" t="s">
        <v>11</v>
      </c>
      <c r="E7" s="43" t="s">
        <v>7</v>
      </c>
      <c r="F7" s="44" t="s">
        <v>19</v>
      </c>
      <c r="G7" s="45" t="s">
        <v>8</v>
      </c>
      <c r="I7" s="46" t="s">
        <v>20</v>
      </c>
      <c r="J7" s="47" t="s">
        <v>12</v>
      </c>
    </row>
    <row r="8" spans="1:10">
      <c r="A8" s="48"/>
      <c r="B8" s="49"/>
      <c r="C8" s="49"/>
      <c r="D8" s="49"/>
      <c r="E8" s="50"/>
      <c r="F8" s="49"/>
      <c r="G8" s="51"/>
      <c r="I8" s="52"/>
      <c r="J8" s="53"/>
    </row>
    <row r="9" spans="1:10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56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>
      <c r="A10" s="54"/>
      <c r="B10" s="55"/>
      <c r="C10" s="55" t="s">
        <v>46</v>
      </c>
      <c r="D10" s="55" t="str">
        <f>VLOOKUP($C10,VYKAZ.PRVKU!$A$2:$E$81,2,FALSE)</f>
        <v>Zobrazení</v>
      </c>
      <c r="E10" s="23" t="str">
        <f>VLOOKUP($C10,VYKAZ.PRVKU!$A$2:$E$81,3,FALSE)</f>
        <v>Interaktivní displej na stěnu 75"</v>
      </c>
      <c r="F10" s="56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>
      <c r="A11" s="54"/>
      <c r="B11" s="60"/>
      <c r="C11" s="55" t="s">
        <v>47</v>
      </c>
      <c r="D11" s="55" t="str">
        <f>VLOOKUP($C11,VYKAZ.PRVKU!$A$2:$E$81,2,FALSE)</f>
        <v>Ozvučení</v>
      </c>
      <c r="E11" s="23" t="str">
        <f>VLOOKUP($C11,VYKAZ.PRVKU!$A$2:$E$81,3,FALSE)</f>
        <v>Videokonferenční jednotka</v>
      </c>
      <c r="F11" s="56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>
      <c r="A12" s="54"/>
      <c r="B12" s="60"/>
      <c r="C12" s="55" t="s">
        <v>48</v>
      </c>
      <c r="D12" s="55" t="str">
        <f>VLOOKUP($C12,VYKAZ.PRVKU!$A$2:$E$81,2,FALSE)</f>
        <v>Zobrazení</v>
      </c>
      <c r="E12" s="23" t="str">
        <f>VLOOKUP($C12,VYKAZ.PRVKU!$A$2:$E$81,3,FALSE)</f>
        <v>Přípojné místo do katedry</v>
      </c>
      <c r="F12" s="56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si="0"/>
        <v>0</v>
      </c>
    </row>
    <row r="13" spans="1:10">
      <c r="A13" s="54"/>
      <c r="B13" s="55"/>
      <c r="C13" s="55" t="s">
        <v>51</v>
      </c>
      <c r="D13" s="55" t="str">
        <f>VLOOKUP($C13,VYKAZ.PRVKU!$A$2:$E$81,2,FALSE)</f>
        <v>Processing</v>
      </c>
      <c r="E13" s="23" t="str">
        <f>VLOOKUP($C13,VYKAZ.PRVKU!$A$2:$E$81,3,FALSE)</f>
        <v>Sada pro sdílenou AV komunikaci</v>
      </c>
      <c r="F13" s="56" t="str">
        <f>VLOOKUP($C13,VYKAZ.PRVKU!$A$2:$E$81,5,FALSE)</f>
        <v>kpl</v>
      </c>
      <c r="G13" s="57">
        <v>1</v>
      </c>
      <c r="I13" s="58">
        <f>VLOOKUP($C13,VYKAZ.PRVKU!$A$2:$E$81,4,FALSE)</f>
        <v>0</v>
      </c>
      <c r="J13" s="59">
        <f t="shared" ref="J13" si="1">G13*I13</f>
        <v>0</v>
      </c>
    </row>
    <row r="14" spans="1:10">
      <c r="A14" s="54"/>
      <c r="B14" s="55"/>
      <c r="C14" s="55" t="s">
        <v>54</v>
      </c>
      <c r="D14" s="55" t="str">
        <f>VLOOKUP($C14,VYKAZ.PRVKU!$A$2:$E$81,2,FALSE)</f>
        <v>Processing</v>
      </c>
      <c r="E14" s="23" t="str">
        <f>VLOOKUP($C14,VYKAZ.PRVKU!$A$2:$E$81,3,FALSE)</f>
        <v>Řídicí procesor</v>
      </c>
      <c r="F14" s="56" t="str">
        <f>VLOOKUP($C14,VYKAZ.PRVKU!$A$2:$E$81,5,FALSE)</f>
        <v>ks</v>
      </c>
      <c r="G14" s="57">
        <v>1</v>
      </c>
      <c r="I14" s="58">
        <f>VLOOKUP($C14,VYKAZ.PRVKU!$A$2:$E$81,4,FALSE)</f>
        <v>0</v>
      </c>
      <c r="J14" s="59">
        <f t="shared" ref="J14" si="2">G14*I14</f>
        <v>0</v>
      </c>
    </row>
    <row r="15" spans="1:10">
      <c r="A15" s="54"/>
      <c r="B15" s="55"/>
      <c r="C15" s="55" t="s">
        <v>78</v>
      </c>
      <c r="D15" s="55" t="str">
        <f>VLOOKUP($C15,VYKAZ.PRVKU!$A$2:$E$81,2,FALSE)</f>
        <v>Processing</v>
      </c>
      <c r="E15" s="23" t="str">
        <f>VLOOKUP($C15,VYKAZ.PRVKU!$A$2:$E$81,3,FALSE)</f>
        <v>Switch pro AV LAN</v>
      </c>
      <c r="F15" s="56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ref="J15" si="3">G15*I15</f>
        <v>0</v>
      </c>
    </row>
    <row r="16" spans="1:10">
      <c r="A16" s="54"/>
      <c r="B16" s="55"/>
      <c r="C16" s="55" t="s">
        <v>56</v>
      </c>
      <c r="D16" s="55" t="str">
        <f>VLOOKUP($C16,VYKAZ.PRVKU!$A$2:$E$81,2,FALSE)</f>
        <v>Kabeláž</v>
      </c>
      <c r="E16" s="23" t="str">
        <f>VLOOKUP($C16,VYKAZ.PRVKU!$A$2:$E$81,3,FALSE)</f>
        <v>Sada AV kabelů pro typ1</v>
      </c>
      <c r="F16" s="56" t="s">
        <v>69</v>
      </c>
      <c r="G16" s="57">
        <v>1</v>
      </c>
      <c r="I16" s="58">
        <f>VLOOKUP($C16,VYKAZ.PRVKU!$A$2:$E$81,4,FALSE)</f>
        <v>0</v>
      </c>
      <c r="J16" s="59">
        <f t="shared" ref="J16" si="4">G16*I16</f>
        <v>0</v>
      </c>
    </row>
    <row r="17" spans="1:10">
      <c r="A17" s="54"/>
      <c r="B17" s="55"/>
      <c r="C17" s="55" t="s">
        <v>61</v>
      </c>
      <c r="D17" s="55" t="str">
        <f>VLOOKUP($C17,VYKAZ.PRVKU!$A$2:$E$81,2,FALSE)</f>
        <v>Konstrukce</v>
      </c>
      <c r="E17" s="23" t="str">
        <f>VLOOKUP($C17,VYKAZ.PRVKU!$A$2:$E$81,3,FALSE)</f>
        <v>Řečnický pult</v>
      </c>
      <c r="F17" s="56" t="s">
        <v>69</v>
      </c>
      <c r="G17" s="57">
        <v>1</v>
      </c>
      <c r="I17" s="58">
        <f>VLOOKUP($C17,VYKAZ.PRVKU!$A$2:$E$81,4,FALSE)</f>
        <v>0</v>
      </c>
      <c r="J17" s="59">
        <f t="shared" ref="J17" si="5">G17*I17</f>
        <v>0</v>
      </c>
    </row>
    <row r="18" spans="1:10">
      <c r="A18" s="54"/>
      <c r="B18" s="55"/>
      <c r="C18" s="55" t="s">
        <v>63</v>
      </c>
      <c r="D18" s="55" t="str">
        <f>VLOOKUP($C18,VYKAZ.PRVKU!$A$2:$E$81,2,FALSE)</f>
        <v>Konstrukce</v>
      </c>
      <c r="E18" s="23" t="str">
        <f>VLOOKUP($C18,VYKAZ.PRVKU!$A$2:$E$81,3,FALSE)</f>
        <v>Rackový rám do katedry</v>
      </c>
      <c r="F18" s="56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ref="J18" si="6">G18*I18</f>
        <v>0</v>
      </c>
    </row>
    <row r="19" spans="1:10">
      <c r="A19" s="54"/>
      <c r="B19" s="55"/>
      <c r="C19" s="55" t="s">
        <v>66</v>
      </c>
      <c r="D19" s="55" t="str">
        <f>VLOOKUP($C19,VYKAZ.PRVKU!$A$2:$E$81,2,FALSE)</f>
        <v>Konstrukce</v>
      </c>
      <c r="E19" s="23" t="str">
        <f>VLOOKUP($C19,VYKAZ.PRVKU!$A$2:$E$81,3,FALSE)</f>
        <v>Držák displeje</v>
      </c>
      <c r="F19" s="56" t="str">
        <f>VLOOKUP($C19,VYKAZ.PRVKU!$A$2:$E$81,5,FALSE)</f>
        <v>ks</v>
      </c>
      <c r="G19" s="57">
        <v>1</v>
      </c>
      <c r="I19" s="58">
        <f>VLOOKUP($C19,VYKAZ.PRVKU!$A$2:$E$81,4,FALSE)</f>
        <v>0</v>
      </c>
      <c r="J19" s="59">
        <f t="shared" ref="J19" si="7">G19*I19</f>
        <v>0</v>
      </c>
    </row>
    <row r="20" spans="1:10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56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ref="J20" si="8">G20*I20</f>
        <v>0</v>
      </c>
    </row>
    <row r="21" spans="1:10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64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68"/>
    </row>
    <row r="25" spans="1:10">
      <c r="A25" s="68"/>
    </row>
    <row r="26" spans="1:10">
      <c r="A26" s="68"/>
    </row>
    <row r="27" spans="1:10">
      <c r="A27" s="68"/>
    </row>
    <row r="28" spans="1:10">
      <c r="A28" s="68"/>
    </row>
    <row r="29" spans="1:10">
      <c r="A29" s="68"/>
    </row>
  </sheetData>
  <sheetProtection algorithmName="SHA-512" hashValue="ahRdhkmJFsG4rep3qxjybMxhKnmfVdTXUUQcV2kUg0+0S+jfQ4tTaW7BpY6LUHtreixPnspe13NBBL51L31tfg==" saltValue="cjNQ9hxPfB/YVkaL0ZxPKg==" spinCount="100000" sheet="1" objects="1" scenarios="1"/>
  <mergeCells count="5">
    <mergeCell ref="A1:C1"/>
    <mergeCell ref="A2:C2"/>
    <mergeCell ref="A3:C3"/>
    <mergeCell ref="A4:C4"/>
    <mergeCell ref="A5:C5"/>
  </mergeCells>
  <phoneticPr fontId="1" type="noConversion"/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  <ignoredErrors>
    <ignoredError sqref="I21:J21 I9:J10 I11:J1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>
    <tabColor theme="8" tint="0.59999389629810485"/>
    <pageSetUpPr fitToPage="1"/>
  </sheetPr>
  <dimension ref="A1:J30"/>
  <sheetViews>
    <sheetView workbookViewId="0">
      <selection activeCell="G19" sqref="G19 I19"/>
    </sheetView>
  </sheetViews>
  <sheetFormatPr defaultColWidth="8.85546875" defaultRowHeight="15"/>
  <cols>
    <col min="1" max="1" width="9.140625" style="1" bestFit="1" customWidth="1"/>
    <col min="2" max="2" width="12.42578125" style="1" customWidth="1"/>
    <col min="3" max="3" width="8.5703125" style="1" customWidth="1"/>
    <col min="4" max="4" width="16" style="1" bestFit="1" customWidth="1"/>
    <col min="5" max="5" width="30.85546875" style="1" bestFit="1" customWidth="1"/>
    <col min="6" max="6" width="10.28515625" style="1" bestFit="1" customWidth="1"/>
    <col min="7" max="7" width="9.85546875" style="1" bestFit="1" customWidth="1"/>
    <col min="8" max="8" width="4.85546875" style="1" customWidth="1"/>
    <col min="9" max="10" width="16" style="1" bestFit="1" customWidth="1"/>
  </cols>
  <sheetData>
    <row r="1" spans="1:10">
      <c r="A1" s="102" t="s">
        <v>3</v>
      </c>
      <c r="B1" s="103"/>
      <c r="C1" s="103"/>
      <c r="D1" s="69" t="s">
        <v>31</v>
      </c>
    </row>
    <row r="2" spans="1:10">
      <c r="A2" s="104" t="s">
        <v>1</v>
      </c>
      <c r="B2" s="105"/>
      <c r="C2" s="105"/>
      <c r="D2" s="70" t="s">
        <v>32</v>
      </c>
    </row>
    <row r="3" spans="1:10">
      <c r="A3" s="104" t="s">
        <v>2</v>
      </c>
      <c r="B3" s="105"/>
      <c r="C3" s="105"/>
      <c r="D3" s="71" t="s">
        <v>35</v>
      </c>
    </row>
    <row r="4" spans="1:10" ht="15.75" thickBot="1">
      <c r="A4" s="104" t="s">
        <v>5</v>
      </c>
      <c r="B4" s="105"/>
      <c r="C4" s="105"/>
      <c r="D4" s="70" t="s">
        <v>34</v>
      </c>
    </row>
    <row r="5" spans="1:10" ht="15.75" thickBot="1">
      <c r="A5" s="106" t="s">
        <v>6</v>
      </c>
      <c r="B5" s="107"/>
      <c r="C5" s="107"/>
      <c r="D5" s="72"/>
      <c r="G5" s="73">
        <f>J5</f>
        <v>0</v>
      </c>
      <c r="J5" s="18">
        <f>SUM(J9:J21)</f>
        <v>0</v>
      </c>
    </row>
    <row r="6" spans="1:10" ht="15.75" thickBot="1"/>
    <row r="7" spans="1:10">
      <c r="A7" s="74" t="s">
        <v>16</v>
      </c>
      <c r="B7" s="75" t="s">
        <v>17</v>
      </c>
      <c r="C7" s="75" t="s">
        <v>18</v>
      </c>
      <c r="D7" s="75" t="s">
        <v>11</v>
      </c>
      <c r="E7" s="75" t="s">
        <v>7</v>
      </c>
      <c r="F7" s="76" t="s">
        <v>19</v>
      </c>
      <c r="G7" s="77" t="s">
        <v>8</v>
      </c>
      <c r="I7" s="78" t="s">
        <v>20</v>
      </c>
      <c r="J7" s="79" t="s">
        <v>12</v>
      </c>
    </row>
    <row r="8" spans="1:10">
      <c r="A8" s="80"/>
      <c r="B8" s="81"/>
      <c r="C8" s="81"/>
      <c r="D8" s="81"/>
      <c r="E8" s="81"/>
      <c r="F8" s="81"/>
      <c r="G8" s="82"/>
      <c r="I8" s="83"/>
      <c r="J8" s="84"/>
    </row>
    <row r="9" spans="1:10" s="36" customFormat="1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60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 s="36" customFormat="1">
      <c r="A10" s="54"/>
      <c r="B10" s="55"/>
      <c r="C10" s="55" t="s">
        <v>46</v>
      </c>
      <c r="D10" s="55" t="str">
        <f>VLOOKUP($C10,VYKAZ.PRVKU!$A$2:$E$81,2,FALSE)</f>
        <v>Zobrazení</v>
      </c>
      <c r="E10" s="23" t="str">
        <f>VLOOKUP($C10,VYKAZ.PRVKU!$A$2:$E$81,3,FALSE)</f>
        <v>Interaktivní displej na stěnu 75"</v>
      </c>
      <c r="F10" s="60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 s="36" customFormat="1">
      <c r="A11" s="54"/>
      <c r="B11" s="60"/>
      <c r="C11" s="55" t="s">
        <v>47</v>
      </c>
      <c r="D11" s="55" t="str">
        <f>VLOOKUP($C11,VYKAZ.PRVKU!$A$2:$E$81,2,FALSE)</f>
        <v>Ozvučení</v>
      </c>
      <c r="E11" s="23" t="str">
        <f>VLOOKUP($C11,VYKAZ.PRVKU!$A$2:$E$81,3,FALSE)</f>
        <v>Videokonferenční jednotka</v>
      </c>
      <c r="F11" s="60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 s="36" customFormat="1">
      <c r="A12" s="54"/>
      <c r="B12" s="60"/>
      <c r="C12" s="55" t="s">
        <v>48</v>
      </c>
      <c r="D12" s="55" t="str">
        <f>VLOOKUP($C12,VYKAZ.PRVKU!$A$2:$E$81,2,FALSE)</f>
        <v>Zobrazení</v>
      </c>
      <c r="E12" s="23" t="str">
        <f>VLOOKUP($C12,VYKAZ.PRVKU!$A$2:$E$81,3,FALSE)</f>
        <v>Přípojné místo do katedry</v>
      </c>
      <c r="F12" s="60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si="0"/>
        <v>0</v>
      </c>
    </row>
    <row r="13" spans="1:10" s="36" customFormat="1">
      <c r="A13" s="54"/>
      <c r="B13" s="55"/>
      <c r="C13" s="55" t="s">
        <v>51</v>
      </c>
      <c r="D13" s="55" t="str">
        <f>VLOOKUP($C13,VYKAZ.PRVKU!$A$2:$E$81,2,FALSE)</f>
        <v>Processing</v>
      </c>
      <c r="E13" s="23" t="str">
        <f>VLOOKUP($C13,VYKAZ.PRVKU!$A$2:$E$81,3,FALSE)</f>
        <v>Sada pro sdílenou AV komunikaci</v>
      </c>
      <c r="F13" s="60" t="str">
        <f>VLOOKUP($C13,VYKAZ.PRVKU!$A$2:$E$81,5,FALSE)</f>
        <v>kpl</v>
      </c>
      <c r="G13" s="57">
        <v>1</v>
      </c>
      <c r="I13" s="58">
        <f>VLOOKUP($C13,VYKAZ.PRVKU!$A$2:$E$81,4,FALSE)</f>
        <v>0</v>
      </c>
      <c r="J13" s="59">
        <f t="shared" si="0"/>
        <v>0</v>
      </c>
    </row>
    <row r="14" spans="1:10" s="36" customFormat="1">
      <c r="A14" s="54"/>
      <c r="B14" s="55"/>
      <c r="C14" s="55" t="s">
        <v>54</v>
      </c>
      <c r="D14" s="55" t="str">
        <f>VLOOKUP($C14,VYKAZ.PRVKU!$A$2:$E$81,2,FALSE)</f>
        <v>Processing</v>
      </c>
      <c r="E14" s="23" t="str">
        <f>VLOOKUP($C14,VYKAZ.PRVKU!$A$2:$E$81,3,FALSE)</f>
        <v>Řídicí procesor</v>
      </c>
      <c r="F14" s="60" t="str">
        <f>VLOOKUP($C14,VYKAZ.PRVKU!$A$2:$E$81,5,FALSE)</f>
        <v>ks</v>
      </c>
      <c r="G14" s="57">
        <v>1</v>
      </c>
      <c r="I14" s="58">
        <f>VLOOKUP($C14,VYKAZ.PRVKU!$A$2:$E$81,4,FALSE)</f>
        <v>0</v>
      </c>
      <c r="J14" s="59">
        <f t="shared" si="0"/>
        <v>0</v>
      </c>
    </row>
    <row r="15" spans="1:10" s="36" customFormat="1">
      <c r="A15" s="54"/>
      <c r="B15" s="55"/>
      <c r="C15" s="55" t="s">
        <v>78</v>
      </c>
      <c r="D15" s="55" t="str">
        <f>VLOOKUP($C15,VYKAZ.PRVKU!$A$2:$E$81,2,FALSE)</f>
        <v>Processing</v>
      </c>
      <c r="E15" s="23" t="str">
        <f>VLOOKUP($C15,VYKAZ.PRVKU!$A$2:$E$81,3,FALSE)</f>
        <v>Switch pro AV LAN</v>
      </c>
      <c r="F15" s="60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ref="J15" si="1">G15*I15</f>
        <v>0</v>
      </c>
    </row>
    <row r="16" spans="1:10" s="36" customFormat="1">
      <c r="A16" s="54"/>
      <c r="B16" s="55"/>
      <c r="C16" s="55" t="s">
        <v>56</v>
      </c>
      <c r="D16" s="55" t="str">
        <f>VLOOKUP($C16,VYKAZ.PRVKU!$A$2:$E$81,2,FALSE)</f>
        <v>Kabeláž</v>
      </c>
      <c r="E16" s="23" t="str">
        <f>VLOOKUP($C16,VYKAZ.PRVKU!$A$2:$E$81,3,FALSE)</f>
        <v>Sada AV kabelů pro typ1</v>
      </c>
      <c r="F16" s="60" t="str">
        <f>VLOOKUP($C16,VYKAZ.PRVKU!$A$2:$E$81,5,FALSE)</f>
        <v>kpl</v>
      </c>
      <c r="G16" s="57">
        <v>1</v>
      </c>
      <c r="I16" s="58">
        <f>VLOOKUP($C16,VYKAZ.PRVKU!$A$2:$E$81,4,FALSE)</f>
        <v>0</v>
      </c>
      <c r="J16" s="59">
        <f t="shared" si="0"/>
        <v>0</v>
      </c>
    </row>
    <row r="17" spans="1:10" s="36" customFormat="1">
      <c r="A17" s="54"/>
      <c r="B17" s="55"/>
      <c r="C17" s="55" t="s">
        <v>61</v>
      </c>
      <c r="D17" s="55" t="str">
        <f>VLOOKUP($C17,VYKAZ.PRVKU!$A$2:$E$81,2,FALSE)</f>
        <v>Konstrukce</v>
      </c>
      <c r="E17" s="23" t="str">
        <f>VLOOKUP($C17,VYKAZ.PRVKU!$A$2:$E$81,3,FALSE)</f>
        <v>Řečnický pult</v>
      </c>
      <c r="F17" s="60" t="str">
        <f>VLOOKUP($C17,VYKAZ.PRVKU!$A$2:$E$81,5,FALSE)</f>
        <v>kpl</v>
      </c>
      <c r="G17" s="57">
        <v>1</v>
      </c>
      <c r="I17" s="58">
        <f>VLOOKUP($C17,VYKAZ.PRVKU!$A$2:$E$81,4,FALSE)</f>
        <v>0</v>
      </c>
      <c r="J17" s="59">
        <f t="shared" si="0"/>
        <v>0</v>
      </c>
    </row>
    <row r="18" spans="1:10" s="36" customFormat="1">
      <c r="A18" s="54"/>
      <c r="B18" s="55"/>
      <c r="C18" s="55" t="s">
        <v>63</v>
      </c>
      <c r="D18" s="55" t="str">
        <f>VLOOKUP($C18,VYKAZ.PRVKU!$A$2:$E$81,2,FALSE)</f>
        <v>Konstrukce</v>
      </c>
      <c r="E18" s="23" t="str">
        <f>VLOOKUP($C18,VYKAZ.PRVKU!$A$2:$E$81,3,FALSE)</f>
        <v>Rackový rám do katedry</v>
      </c>
      <c r="F18" s="60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si="0"/>
        <v>0</v>
      </c>
    </row>
    <row r="19" spans="1:10" s="36" customFormat="1">
      <c r="A19" s="54"/>
      <c r="B19" s="55"/>
      <c r="C19" s="55" t="s">
        <v>66</v>
      </c>
      <c r="D19" s="55" t="str">
        <f>VLOOKUP($C19,VYKAZ.PRVKU!$A$2:$E$81,2,FALSE)</f>
        <v>Konstrukce</v>
      </c>
      <c r="E19" s="23" t="str">
        <f>VLOOKUP($C19,VYKAZ.PRVKU!$A$2:$E$81,3,FALSE)</f>
        <v>Držák displeje</v>
      </c>
      <c r="F19" s="60" t="str">
        <f>VLOOKUP($C19,VYKAZ.PRVKU!$A$2:$E$81,5,FALSE)</f>
        <v>ks</v>
      </c>
      <c r="G19" s="57">
        <v>1</v>
      </c>
      <c r="I19" s="58">
        <f>VLOOKUP($C19,VYKAZ.PRVKU!$A$2:$E$81,4,FALSE)</f>
        <v>0</v>
      </c>
      <c r="J19" s="59">
        <f t="shared" si="0"/>
        <v>0</v>
      </c>
    </row>
    <row r="20" spans="1:10" s="36" customFormat="1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60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si="0"/>
        <v>0</v>
      </c>
    </row>
    <row r="21" spans="1:10" s="36" customFormat="1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85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86"/>
    </row>
    <row r="25" spans="1:10">
      <c r="A25" s="86"/>
    </row>
    <row r="26" spans="1:10">
      <c r="A26" s="86"/>
    </row>
    <row r="27" spans="1:10">
      <c r="A27" s="86"/>
    </row>
    <row r="28" spans="1:10">
      <c r="A28" s="86"/>
    </row>
    <row r="29" spans="1:10">
      <c r="A29" s="86"/>
    </row>
    <row r="30" spans="1:10">
      <c r="A30" s="86"/>
    </row>
  </sheetData>
  <sheetProtection algorithmName="SHA-512" hashValue="hI7FPbuhHffWjFSUGqr4nXkAnIJTrXquGUJrYAjIpMWH5dLuI03R/a7CP4aVy1meIFH9sNyBxparPnSGHUywsA==" saltValue="/JuWnQYP+XhQiS8Ke6lbIg==" spinCount="100000" sheet="1" objects="1" scenarios="1"/>
  <mergeCells count="5">
    <mergeCell ref="A1:C1"/>
    <mergeCell ref="A2:C2"/>
    <mergeCell ref="A3:C3"/>
    <mergeCell ref="A4:C4"/>
    <mergeCell ref="A5:C5"/>
  </mergeCells>
  <phoneticPr fontId="1" type="noConversion"/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8">
    <tabColor theme="8" tint="0.59999389629810485"/>
    <pageSetUpPr fitToPage="1"/>
  </sheetPr>
  <dimension ref="A1:J31"/>
  <sheetViews>
    <sheetView workbookViewId="0">
      <selection activeCell="F22" sqref="A1:XFD1048576"/>
    </sheetView>
  </sheetViews>
  <sheetFormatPr defaultColWidth="8.85546875" defaultRowHeight="15"/>
  <cols>
    <col min="1" max="1" width="9.140625" style="36" bestFit="1" customWidth="1"/>
    <col min="2" max="2" width="14" style="36" customWidth="1"/>
    <col min="3" max="3" width="8.5703125" style="36" customWidth="1"/>
    <col min="4" max="4" width="16.140625" style="36" customWidth="1"/>
    <col min="5" max="5" width="30.85546875" style="36" bestFit="1" customWidth="1"/>
    <col min="6" max="6" width="10.28515625" style="36" bestFit="1" customWidth="1"/>
    <col min="7" max="7" width="9.85546875" style="36" bestFit="1" customWidth="1"/>
    <col min="8" max="8" width="4.85546875" style="36" customWidth="1"/>
    <col min="9" max="10" width="16" style="36" bestFit="1" customWidth="1"/>
    <col min="11" max="16384" width="8.85546875" style="87"/>
  </cols>
  <sheetData>
    <row r="1" spans="1:10">
      <c r="A1" s="96" t="s">
        <v>3</v>
      </c>
      <c r="B1" s="97"/>
      <c r="C1" s="97"/>
      <c r="D1" s="35" t="s">
        <v>36</v>
      </c>
    </row>
    <row r="2" spans="1:10">
      <c r="A2" s="98" t="s">
        <v>1</v>
      </c>
      <c r="B2" s="99"/>
      <c r="C2" s="99"/>
      <c r="D2" s="37" t="s">
        <v>32</v>
      </c>
    </row>
    <row r="3" spans="1:10">
      <c r="A3" s="98" t="s">
        <v>2</v>
      </c>
      <c r="B3" s="99"/>
      <c r="C3" s="99"/>
      <c r="D3" s="38" t="s">
        <v>37</v>
      </c>
    </row>
    <row r="4" spans="1:10" ht="15.75" thickBot="1">
      <c r="A4" s="98" t="s">
        <v>5</v>
      </c>
      <c r="B4" s="99"/>
      <c r="C4" s="99"/>
      <c r="D4" s="37" t="s">
        <v>34</v>
      </c>
    </row>
    <row r="5" spans="1:10" ht="15.75" thickBot="1">
      <c r="A5" s="100" t="s">
        <v>6</v>
      </c>
      <c r="B5" s="101"/>
      <c r="C5" s="101"/>
      <c r="D5" s="39"/>
      <c r="G5" s="40">
        <f>J5</f>
        <v>0</v>
      </c>
      <c r="J5" s="41">
        <f>SUM(J9:J21)</f>
        <v>0</v>
      </c>
    </row>
    <row r="6" spans="1:10" ht="15.75" thickBot="1"/>
    <row r="7" spans="1:10">
      <c r="A7" s="42" t="s">
        <v>16</v>
      </c>
      <c r="B7" s="43" t="s">
        <v>17</v>
      </c>
      <c r="C7" s="43" t="s">
        <v>18</v>
      </c>
      <c r="D7" s="43" t="s">
        <v>11</v>
      </c>
      <c r="E7" s="43" t="s">
        <v>7</v>
      </c>
      <c r="F7" s="44" t="s">
        <v>19</v>
      </c>
      <c r="G7" s="45" t="s">
        <v>8</v>
      </c>
      <c r="I7" s="46" t="s">
        <v>20</v>
      </c>
      <c r="J7" s="47" t="s">
        <v>12</v>
      </c>
    </row>
    <row r="8" spans="1:10">
      <c r="A8" s="48"/>
      <c r="B8" s="49"/>
      <c r="C8" s="49"/>
      <c r="D8" s="49"/>
      <c r="E8" s="49"/>
      <c r="F8" s="49"/>
      <c r="G8" s="51"/>
      <c r="I8" s="52"/>
      <c r="J8" s="53"/>
    </row>
    <row r="9" spans="1:10" s="36" customFormat="1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60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 s="36" customFormat="1">
      <c r="A10" s="54"/>
      <c r="B10" s="55"/>
      <c r="C10" s="55" t="s">
        <v>46</v>
      </c>
      <c r="D10" s="55" t="str">
        <f>VLOOKUP($C10,VYKAZ.PRVKU!$A$2:$E$81,2,FALSE)</f>
        <v>Zobrazení</v>
      </c>
      <c r="E10" s="23" t="str">
        <f>VLOOKUP($C10,VYKAZ.PRVKU!$A$2:$E$81,3,FALSE)</f>
        <v>Interaktivní displej na stěnu 75"</v>
      </c>
      <c r="F10" s="60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 s="36" customFormat="1">
      <c r="A11" s="54"/>
      <c r="B11" s="60"/>
      <c r="C11" s="55" t="s">
        <v>47</v>
      </c>
      <c r="D11" s="55" t="str">
        <f>VLOOKUP($C11,VYKAZ.PRVKU!$A$2:$E$81,2,FALSE)</f>
        <v>Ozvučení</v>
      </c>
      <c r="E11" s="23" t="str">
        <f>VLOOKUP($C11,VYKAZ.PRVKU!$A$2:$E$81,3,FALSE)</f>
        <v>Videokonferenční jednotka</v>
      </c>
      <c r="F11" s="60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 s="36" customFormat="1">
      <c r="A12" s="54"/>
      <c r="B12" s="60"/>
      <c r="C12" s="55" t="s">
        <v>48</v>
      </c>
      <c r="D12" s="55" t="str">
        <f>VLOOKUP($C12,VYKAZ.PRVKU!$A$2:$E$81,2,FALSE)</f>
        <v>Zobrazení</v>
      </c>
      <c r="E12" s="23" t="str">
        <f>VLOOKUP($C12,VYKAZ.PRVKU!$A$2:$E$81,3,FALSE)</f>
        <v>Přípojné místo do katedry</v>
      </c>
      <c r="F12" s="60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si="0"/>
        <v>0</v>
      </c>
    </row>
    <row r="13" spans="1:10" s="36" customFormat="1">
      <c r="A13" s="54"/>
      <c r="B13" s="55"/>
      <c r="C13" s="55" t="s">
        <v>51</v>
      </c>
      <c r="D13" s="55" t="str">
        <f>VLOOKUP($C13,VYKAZ.PRVKU!$A$2:$E$81,2,FALSE)</f>
        <v>Processing</v>
      </c>
      <c r="E13" s="23" t="str">
        <f>VLOOKUP($C13,VYKAZ.PRVKU!$A$2:$E$81,3,FALSE)</f>
        <v>Sada pro sdílenou AV komunikaci</v>
      </c>
      <c r="F13" s="60" t="str">
        <f>VLOOKUP($C13,VYKAZ.PRVKU!$A$2:$E$81,5,FALSE)</f>
        <v>kpl</v>
      </c>
      <c r="G13" s="57">
        <v>1</v>
      </c>
      <c r="I13" s="58">
        <f>VLOOKUP($C13,VYKAZ.PRVKU!$A$2:$E$81,4,FALSE)</f>
        <v>0</v>
      </c>
      <c r="J13" s="59">
        <f t="shared" si="0"/>
        <v>0</v>
      </c>
    </row>
    <row r="14" spans="1:10" s="36" customFormat="1">
      <c r="A14" s="54"/>
      <c r="B14" s="55"/>
      <c r="C14" s="55" t="s">
        <v>54</v>
      </c>
      <c r="D14" s="55" t="str">
        <f>VLOOKUP($C14,VYKAZ.PRVKU!$A$2:$E$81,2,FALSE)</f>
        <v>Processing</v>
      </c>
      <c r="E14" s="23" t="str">
        <f>VLOOKUP($C14,VYKAZ.PRVKU!$A$2:$E$81,3,FALSE)</f>
        <v>Řídicí procesor</v>
      </c>
      <c r="F14" s="60" t="str">
        <f>VLOOKUP($C14,VYKAZ.PRVKU!$A$2:$E$81,5,FALSE)</f>
        <v>ks</v>
      </c>
      <c r="G14" s="57">
        <v>1</v>
      </c>
      <c r="I14" s="58">
        <f>VLOOKUP($C14,VYKAZ.PRVKU!$A$2:$E$81,4,FALSE)</f>
        <v>0</v>
      </c>
      <c r="J14" s="59">
        <f t="shared" si="0"/>
        <v>0</v>
      </c>
    </row>
    <row r="15" spans="1:10" s="36" customFormat="1">
      <c r="A15" s="54"/>
      <c r="B15" s="55"/>
      <c r="C15" s="55" t="s">
        <v>78</v>
      </c>
      <c r="D15" s="55" t="str">
        <f>VLOOKUP($C15,VYKAZ.PRVKU!$A$2:$E$81,2,FALSE)</f>
        <v>Processing</v>
      </c>
      <c r="E15" s="23" t="str">
        <f>VLOOKUP($C15,VYKAZ.PRVKU!$A$2:$E$81,3,FALSE)</f>
        <v>Switch pro AV LAN</v>
      </c>
      <c r="F15" s="60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ref="J15" si="1">G15*I15</f>
        <v>0</v>
      </c>
    </row>
    <row r="16" spans="1:10" s="36" customFormat="1">
      <c r="A16" s="54"/>
      <c r="B16" s="55"/>
      <c r="C16" s="55" t="s">
        <v>56</v>
      </c>
      <c r="D16" s="55" t="str">
        <f>VLOOKUP($C16,VYKAZ.PRVKU!$A$2:$E$81,2,FALSE)</f>
        <v>Kabeláž</v>
      </c>
      <c r="E16" s="23" t="str">
        <f>VLOOKUP($C16,VYKAZ.PRVKU!$A$2:$E$81,3,FALSE)</f>
        <v>Sada AV kabelů pro typ1</v>
      </c>
      <c r="F16" s="60" t="str">
        <f>VLOOKUP($C16,VYKAZ.PRVKU!$A$2:$E$81,5,FALSE)</f>
        <v>kpl</v>
      </c>
      <c r="G16" s="57">
        <v>1</v>
      </c>
      <c r="I16" s="58">
        <f>VLOOKUP($C16,VYKAZ.PRVKU!$A$2:$E$81,4,FALSE)</f>
        <v>0</v>
      </c>
      <c r="J16" s="59">
        <f t="shared" si="0"/>
        <v>0</v>
      </c>
    </row>
    <row r="17" spans="1:10" s="36" customFormat="1">
      <c r="A17" s="54"/>
      <c r="B17" s="55"/>
      <c r="C17" s="55" t="s">
        <v>61</v>
      </c>
      <c r="D17" s="55" t="str">
        <f>VLOOKUP($C17,VYKAZ.PRVKU!$A$2:$E$81,2,FALSE)</f>
        <v>Konstrukce</v>
      </c>
      <c r="E17" s="23" t="str">
        <f>VLOOKUP($C17,VYKAZ.PRVKU!$A$2:$E$81,3,FALSE)</f>
        <v>Řečnický pult</v>
      </c>
      <c r="F17" s="60" t="str">
        <f>VLOOKUP($C17,VYKAZ.PRVKU!$A$2:$E$81,5,FALSE)</f>
        <v>kpl</v>
      </c>
      <c r="G17" s="57">
        <v>1</v>
      </c>
      <c r="I17" s="58">
        <f>VLOOKUP($C17,VYKAZ.PRVKU!$A$2:$E$81,4,FALSE)</f>
        <v>0</v>
      </c>
      <c r="J17" s="59">
        <f t="shared" si="0"/>
        <v>0</v>
      </c>
    </row>
    <row r="18" spans="1:10" s="36" customFormat="1">
      <c r="A18" s="54"/>
      <c r="B18" s="55"/>
      <c r="C18" s="55" t="s">
        <v>63</v>
      </c>
      <c r="D18" s="55" t="str">
        <f>VLOOKUP($C18,VYKAZ.PRVKU!$A$2:$E$81,2,FALSE)</f>
        <v>Konstrukce</v>
      </c>
      <c r="E18" s="23" t="str">
        <f>VLOOKUP($C18,VYKAZ.PRVKU!$A$2:$E$81,3,FALSE)</f>
        <v>Rackový rám do katedry</v>
      </c>
      <c r="F18" s="60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si="0"/>
        <v>0</v>
      </c>
    </row>
    <row r="19" spans="1:10" s="36" customFormat="1">
      <c r="A19" s="54"/>
      <c r="B19" s="55"/>
      <c r="C19" s="55" t="s">
        <v>66</v>
      </c>
      <c r="D19" s="55" t="str">
        <f>VLOOKUP($C19,VYKAZ.PRVKU!$A$2:$E$81,2,FALSE)</f>
        <v>Konstrukce</v>
      </c>
      <c r="E19" s="23" t="str">
        <f>VLOOKUP($C19,VYKAZ.PRVKU!$A$2:$E$81,3,FALSE)</f>
        <v>Držák displeje</v>
      </c>
      <c r="F19" s="60" t="str">
        <f>VLOOKUP($C19,VYKAZ.PRVKU!$A$2:$E$81,5,FALSE)</f>
        <v>ks</v>
      </c>
      <c r="G19" s="57">
        <v>1</v>
      </c>
      <c r="I19" s="58">
        <f>VLOOKUP($C19,VYKAZ.PRVKU!$A$2:$E$81,4,FALSE)</f>
        <v>0</v>
      </c>
      <c r="J19" s="59">
        <f t="shared" si="0"/>
        <v>0</v>
      </c>
    </row>
    <row r="20" spans="1:10" s="36" customFormat="1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60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si="0"/>
        <v>0</v>
      </c>
    </row>
    <row r="21" spans="1:10" s="36" customFormat="1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85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86"/>
    </row>
    <row r="25" spans="1:10">
      <c r="A25" s="86"/>
    </row>
    <row r="26" spans="1:10">
      <c r="A26" s="86"/>
    </row>
    <row r="27" spans="1:10">
      <c r="A27" s="86"/>
    </row>
    <row r="28" spans="1:10">
      <c r="A28" s="86"/>
    </row>
    <row r="29" spans="1:10">
      <c r="A29" s="86"/>
    </row>
    <row r="30" spans="1:10">
      <c r="A30" s="86"/>
    </row>
    <row r="31" spans="1:10">
      <c r="A31" s="68"/>
    </row>
  </sheetData>
  <sheetProtection algorithmName="SHA-512" hashValue="yyx59hV5M1C8ZBrcqMeR1Sp5gikhxzvqmQ0Ok0410/QR0Zx22e5a0JW0eUBdsU1FQwNJcPTynLeWJ6nDdaFlSw==" saltValue="jCSNo396c5iP7XcwENITdA==" spinCount="100000" sheet="1" objects="1" scenarios="1"/>
  <mergeCells count="5">
    <mergeCell ref="A1:C1"/>
    <mergeCell ref="A2:C2"/>
    <mergeCell ref="A3:C3"/>
    <mergeCell ref="A4:C4"/>
    <mergeCell ref="A5:C5"/>
  </mergeCells>
  <phoneticPr fontId="1" type="noConversion"/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B8D20-5C78-B046-B17E-2BD7568C718C}">
  <sheetPr>
    <tabColor theme="8" tint="0.59999389629810485"/>
    <pageSetUpPr fitToPage="1"/>
  </sheetPr>
  <dimension ref="A1:J30"/>
  <sheetViews>
    <sheetView workbookViewId="0">
      <selection activeCell="J28" sqref="J28"/>
    </sheetView>
  </sheetViews>
  <sheetFormatPr defaultColWidth="8.85546875" defaultRowHeight="15"/>
  <cols>
    <col min="1" max="1" width="9.140625" style="1" bestFit="1" customWidth="1"/>
    <col min="2" max="2" width="12.42578125" style="1" customWidth="1"/>
    <col min="3" max="3" width="8.5703125" style="1" customWidth="1"/>
    <col min="4" max="4" width="16" style="1" bestFit="1" customWidth="1"/>
    <col min="5" max="5" width="30.85546875" style="1" bestFit="1" customWidth="1"/>
    <col min="6" max="6" width="10.28515625" style="1" bestFit="1" customWidth="1"/>
    <col min="7" max="7" width="9.85546875" style="1" bestFit="1" customWidth="1"/>
    <col min="8" max="8" width="4.85546875" style="1" customWidth="1"/>
    <col min="9" max="10" width="16" style="1" bestFit="1" customWidth="1"/>
  </cols>
  <sheetData>
    <row r="1" spans="1:10">
      <c r="A1" s="102" t="s">
        <v>3</v>
      </c>
      <c r="B1" s="103"/>
      <c r="C1" s="103"/>
      <c r="D1" s="69" t="s">
        <v>38</v>
      </c>
    </row>
    <row r="2" spans="1:10">
      <c r="A2" s="104" t="s">
        <v>1</v>
      </c>
      <c r="B2" s="105"/>
      <c r="C2" s="105"/>
      <c r="D2" s="70" t="s">
        <v>32</v>
      </c>
    </row>
    <row r="3" spans="1:10">
      <c r="A3" s="104" t="s">
        <v>2</v>
      </c>
      <c r="B3" s="105"/>
      <c r="C3" s="105"/>
      <c r="D3" s="71" t="s">
        <v>39</v>
      </c>
    </row>
    <row r="4" spans="1:10" ht="15.75" thickBot="1">
      <c r="A4" s="104" t="s">
        <v>5</v>
      </c>
      <c r="B4" s="105"/>
      <c r="C4" s="105"/>
      <c r="D4" s="70" t="s">
        <v>52</v>
      </c>
    </row>
    <row r="5" spans="1:10" ht="15.75" thickBot="1">
      <c r="A5" s="106" t="s">
        <v>6</v>
      </c>
      <c r="B5" s="107"/>
      <c r="C5" s="107"/>
      <c r="D5" s="72"/>
      <c r="G5" s="73">
        <f>J5</f>
        <v>0</v>
      </c>
      <c r="J5" s="18">
        <f>SUM(J9:J21)</f>
        <v>0</v>
      </c>
    </row>
    <row r="6" spans="1:10" ht="15.75" thickBot="1"/>
    <row r="7" spans="1:10">
      <c r="A7" s="74" t="s">
        <v>16</v>
      </c>
      <c r="B7" s="75" t="s">
        <v>17</v>
      </c>
      <c r="C7" s="75" t="s">
        <v>18</v>
      </c>
      <c r="D7" s="75" t="s">
        <v>11</v>
      </c>
      <c r="E7" s="75" t="s">
        <v>7</v>
      </c>
      <c r="F7" s="76" t="s">
        <v>19</v>
      </c>
      <c r="G7" s="77" t="s">
        <v>8</v>
      </c>
      <c r="I7" s="78" t="s">
        <v>20</v>
      </c>
      <c r="J7" s="79" t="s">
        <v>12</v>
      </c>
    </row>
    <row r="8" spans="1:10">
      <c r="A8" s="80"/>
      <c r="B8" s="81"/>
      <c r="C8" s="81"/>
      <c r="D8" s="81"/>
      <c r="E8" s="81"/>
      <c r="F8" s="81"/>
      <c r="G8" s="82"/>
      <c r="I8" s="83"/>
      <c r="J8" s="84"/>
    </row>
    <row r="9" spans="1:10" s="36" customFormat="1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60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 s="36" customFormat="1">
      <c r="A10" s="54"/>
      <c r="B10" s="55"/>
      <c r="C10" s="55" t="s">
        <v>50</v>
      </c>
      <c r="D10" s="55" t="str">
        <f>VLOOKUP($C10,VYKAZ.PRVKU!$A$2:$E$81,2,FALSE)</f>
        <v>Zobrazení</v>
      </c>
      <c r="E10" s="23" t="str">
        <f>VLOOKUP($C10,VYKAZ.PRVKU!$A$2:$E$81,3,FALSE)</f>
        <v>Projektor s fixním objektivem</v>
      </c>
      <c r="F10" s="60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 s="36" customFormat="1">
      <c r="A11" s="54"/>
      <c r="B11" s="60"/>
      <c r="C11" s="55" t="s">
        <v>65</v>
      </c>
      <c r="D11" s="55" t="str">
        <f>VLOOKUP($C11,VYKAZ.PRVKU!$A$2:$E$81,2,FALSE)</f>
        <v>Konstrukce</v>
      </c>
      <c r="E11" s="23" t="str">
        <f>VLOOKUP($C11,VYKAZ.PRVKU!$A$2:$E$81,3,FALSE)</f>
        <v>Držák projektoru</v>
      </c>
      <c r="F11" s="60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 s="36" customFormat="1">
      <c r="A12" s="54"/>
      <c r="B12" s="60"/>
      <c r="C12" s="55" t="s">
        <v>47</v>
      </c>
      <c r="D12" s="55" t="str">
        <f>VLOOKUP($C12,VYKAZ.PRVKU!$A$2:$E$81,2,FALSE)</f>
        <v>Ozvučení</v>
      </c>
      <c r="E12" s="23" t="str">
        <f>VLOOKUP($C12,VYKAZ.PRVKU!$A$2:$E$81,3,FALSE)</f>
        <v>Videokonferenční jednotka</v>
      </c>
      <c r="F12" s="60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ref="J12" si="1">G12*I12</f>
        <v>0</v>
      </c>
    </row>
    <row r="13" spans="1:10" s="36" customFormat="1">
      <c r="A13" s="54"/>
      <c r="B13" s="60"/>
      <c r="C13" s="55" t="s">
        <v>48</v>
      </c>
      <c r="D13" s="55" t="str">
        <f>VLOOKUP($C13,VYKAZ.PRVKU!$A$2:$E$81,2,FALSE)</f>
        <v>Zobrazení</v>
      </c>
      <c r="E13" s="23" t="str">
        <f>VLOOKUP($C13,VYKAZ.PRVKU!$A$2:$E$81,3,FALSE)</f>
        <v>Přípojné místo do katedry</v>
      </c>
      <c r="F13" s="60" t="str">
        <f>VLOOKUP($C13,VYKAZ.PRVKU!$A$2:$E$81,5,FALSE)</f>
        <v>ks</v>
      </c>
      <c r="G13" s="57">
        <v>1</v>
      </c>
      <c r="I13" s="58">
        <f>VLOOKUP($C13,VYKAZ.PRVKU!$A$2:$E$81,4,FALSE)</f>
        <v>0</v>
      </c>
      <c r="J13" s="59">
        <f t="shared" si="0"/>
        <v>0</v>
      </c>
    </row>
    <row r="14" spans="1:10" s="36" customFormat="1">
      <c r="A14" s="54"/>
      <c r="B14" s="55"/>
      <c r="C14" s="55" t="s">
        <v>51</v>
      </c>
      <c r="D14" s="55" t="str">
        <f>VLOOKUP($C14,VYKAZ.PRVKU!$A$2:$E$81,2,FALSE)</f>
        <v>Processing</v>
      </c>
      <c r="E14" s="23" t="str">
        <f>VLOOKUP($C14,VYKAZ.PRVKU!$A$2:$E$81,3,FALSE)</f>
        <v>Sada pro sdílenou AV komunikaci</v>
      </c>
      <c r="F14" s="60" t="str">
        <f>VLOOKUP($C14,VYKAZ.PRVKU!$A$2:$E$81,5,FALSE)</f>
        <v>kpl</v>
      </c>
      <c r="G14" s="57">
        <v>1</v>
      </c>
      <c r="I14" s="58">
        <f>VLOOKUP($C14,VYKAZ.PRVKU!$A$2:$E$81,4,FALSE)</f>
        <v>0</v>
      </c>
      <c r="J14" s="59">
        <f t="shared" si="0"/>
        <v>0</v>
      </c>
    </row>
    <row r="15" spans="1:10" s="36" customFormat="1">
      <c r="A15" s="54"/>
      <c r="B15" s="55"/>
      <c r="C15" s="55" t="s">
        <v>54</v>
      </c>
      <c r="D15" s="55" t="str">
        <f>VLOOKUP($C15,VYKAZ.PRVKU!$A$2:$E$81,2,FALSE)</f>
        <v>Processing</v>
      </c>
      <c r="E15" s="23" t="str">
        <f>VLOOKUP($C15,VYKAZ.PRVKU!$A$2:$E$81,3,FALSE)</f>
        <v>Řídicí procesor</v>
      </c>
      <c r="F15" s="60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si="0"/>
        <v>0</v>
      </c>
    </row>
    <row r="16" spans="1:10" s="36" customFormat="1">
      <c r="A16" s="54"/>
      <c r="B16" s="55"/>
      <c r="C16" s="55" t="s">
        <v>78</v>
      </c>
      <c r="D16" s="55" t="str">
        <f>VLOOKUP($C16,VYKAZ.PRVKU!$A$2:$E$81,2,FALSE)</f>
        <v>Processing</v>
      </c>
      <c r="E16" s="23" t="str">
        <f>VLOOKUP($C16,VYKAZ.PRVKU!$A$2:$E$81,3,FALSE)</f>
        <v>Switch pro AV LAN</v>
      </c>
      <c r="F16" s="60" t="str">
        <f>VLOOKUP($C16,VYKAZ.PRVKU!$A$2:$E$81,5,FALSE)</f>
        <v>ks</v>
      </c>
      <c r="G16" s="57">
        <v>1</v>
      </c>
      <c r="I16" s="58">
        <f>VLOOKUP($C16,VYKAZ.PRVKU!$A$2:$E$81,4,FALSE)</f>
        <v>0</v>
      </c>
      <c r="J16" s="59">
        <f t="shared" ref="J16" si="2">G16*I16</f>
        <v>0</v>
      </c>
    </row>
    <row r="17" spans="1:10" s="36" customFormat="1">
      <c r="A17" s="54"/>
      <c r="B17" s="55"/>
      <c r="C17" s="55" t="s">
        <v>58</v>
      </c>
      <c r="D17" s="55" t="str">
        <f>VLOOKUP($C17,VYKAZ.PRVKU!$A$2:$E$81,2,FALSE)</f>
        <v>Kabeláž</v>
      </c>
      <c r="E17" s="23" t="str">
        <f>VLOOKUP($C17,VYKAZ.PRVKU!$A$2:$E$81,3,FALSE)</f>
        <v>Sada AV kabelů pro typ2</v>
      </c>
      <c r="F17" s="60" t="str">
        <f>VLOOKUP($C17,VYKAZ.PRVKU!$A$2:$E$81,5,FALSE)</f>
        <v>kpl</v>
      </c>
      <c r="G17" s="57">
        <v>1</v>
      </c>
      <c r="I17" s="58">
        <f>VLOOKUP($C17,VYKAZ.PRVKU!$A$2:$E$81,4,FALSE)</f>
        <v>0</v>
      </c>
      <c r="J17" s="59">
        <f t="shared" si="0"/>
        <v>0</v>
      </c>
    </row>
    <row r="18" spans="1:10" s="36" customFormat="1">
      <c r="A18" s="54"/>
      <c r="B18" s="55"/>
      <c r="C18" s="55" t="s">
        <v>61</v>
      </c>
      <c r="D18" s="55" t="str">
        <f>VLOOKUP($C18,VYKAZ.PRVKU!$A$2:$E$81,2,FALSE)</f>
        <v>Konstrukce</v>
      </c>
      <c r="E18" s="23" t="str">
        <f>VLOOKUP($C18,VYKAZ.PRVKU!$A$2:$E$81,3,FALSE)</f>
        <v>Řečnický pult</v>
      </c>
      <c r="F18" s="60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si="0"/>
        <v>0</v>
      </c>
    </row>
    <row r="19" spans="1:10" s="36" customFormat="1">
      <c r="A19" s="54"/>
      <c r="B19" s="55"/>
      <c r="C19" s="55" t="s">
        <v>63</v>
      </c>
      <c r="D19" s="55" t="str">
        <f>VLOOKUP($C19,VYKAZ.PRVKU!$A$2:$E$81,2,FALSE)</f>
        <v>Konstrukce</v>
      </c>
      <c r="E19" s="23" t="str">
        <f>VLOOKUP($C19,VYKAZ.PRVKU!$A$2:$E$81,3,FALSE)</f>
        <v>Rackový rám do katedry</v>
      </c>
      <c r="F19" s="60" t="str">
        <f>VLOOKUP($C19,VYKAZ.PRVKU!$A$2:$E$81,5,FALSE)</f>
        <v>kpl</v>
      </c>
      <c r="G19" s="57">
        <v>1</v>
      </c>
      <c r="I19" s="58">
        <f>VLOOKUP($C19,VYKAZ.PRVKU!$A$2:$E$81,4,FALSE)</f>
        <v>0</v>
      </c>
      <c r="J19" s="59">
        <f t="shared" si="0"/>
        <v>0</v>
      </c>
    </row>
    <row r="20" spans="1:10" s="36" customFormat="1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60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si="0"/>
        <v>0</v>
      </c>
    </row>
    <row r="21" spans="1:10" s="36" customFormat="1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85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68"/>
    </row>
    <row r="25" spans="1:10">
      <c r="A25" s="68"/>
    </row>
    <row r="26" spans="1:10">
      <c r="A26" s="68"/>
    </row>
    <row r="27" spans="1:10">
      <c r="A27" s="68"/>
    </row>
    <row r="28" spans="1:10">
      <c r="A28" s="68"/>
    </row>
    <row r="29" spans="1:10">
      <c r="A29" s="68"/>
    </row>
    <row r="30" spans="1:10">
      <c r="A30" s="68"/>
    </row>
  </sheetData>
  <sheetProtection algorithmName="SHA-512" hashValue="rZhqg2REooyUjMYXrUSM/DJguk2nkDS31tvOmiQ2v+1Emr6IfGBdF0Il2UXSdOUp9EYM3ONcsNCBv3oIAGIDHw==" saltValue="kQrK5hgqKelB23m7KYYfGw==" spinCount="100000" sheet="1" objects="1" scenarios="1"/>
  <mergeCells count="5">
    <mergeCell ref="A1:C1"/>
    <mergeCell ref="A2:C2"/>
    <mergeCell ref="A3:C3"/>
    <mergeCell ref="A4:C4"/>
    <mergeCell ref="A5:C5"/>
  </mergeCells>
  <phoneticPr fontId="1" type="noConversion"/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A460-BAD5-1947-8485-D3741F7DB292}">
  <sheetPr>
    <tabColor theme="8" tint="0.59999389629810485"/>
    <pageSetUpPr fitToPage="1"/>
  </sheetPr>
  <dimension ref="A1:J30"/>
  <sheetViews>
    <sheetView workbookViewId="0">
      <selection activeCell="C18" sqref="C18"/>
    </sheetView>
  </sheetViews>
  <sheetFormatPr defaultColWidth="8.85546875" defaultRowHeight="15"/>
  <cols>
    <col min="1" max="1" width="9.140625" style="1" bestFit="1" customWidth="1"/>
    <col min="2" max="2" width="12.42578125" style="1" customWidth="1"/>
    <col min="3" max="3" width="8.5703125" style="1" customWidth="1"/>
    <col min="4" max="4" width="16" style="1" bestFit="1" customWidth="1"/>
    <col min="5" max="5" width="30.85546875" style="1" bestFit="1" customWidth="1"/>
    <col min="6" max="6" width="10.28515625" style="1" bestFit="1" customWidth="1"/>
    <col min="7" max="7" width="9.85546875" style="1" bestFit="1" customWidth="1"/>
    <col min="8" max="8" width="4.85546875" style="1" customWidth="1"/>
    <col min="9" max="10" width="16" style="1" bestFit="1" customWidth="1"/>
  </cols>
  <sheetData>
    <row r="1" spans="1:10">
      <c r="A1" s="102" t="s">
        <v>3</v>
      </c>
      <c r="B1" s="103"/>
      <c r="C1" s="103"/>
      <c r="D1" s="69" t="s">
        <v>38</v>
      </c>
    </row>
    <row r="2" spans="1:10">
      <c r="A2" s="104" t="s">
        <v>1</v>
      </c>
      <c r="B2" s="105"/>
      <c r="C2" s="105"/>
      <c r="D2" s="70" t="s">
        <v>32</v>
      </c>
    </row>
    <row r="3" spans="1:10">
      <c r="A3" s="104" t="s">
        <v>2</v>
      </c>
      <c r="B3" s="105"/>
      <c r="C3" s="105"/>
      <c r="D3" s="71" t="s">
        <v>40</v>
      </c>
    </row>
    <row r="4" spans="1:10" ht="15.75" thickBot="1">
      <c r="A4" s="104" t="s">
        <v>5</v>
      </c>
      <c r="B4" s="105"/>
      <c r="C4" s="105"/>
      <c r="D4" s="70" t="s">
        <v>52</v>
      </c>
    </row>
    <row r="5" spans="1:10" ht="15.75" thickBot="1">
      <c r="A5" s="106" t="s">
        <v>6</v>
      </c>
      <c r="B5" s="107"/>
      <c r="C5" s="107"/>
      <c r="D5" s="72"/>
      <c r="G5" s="73">
        <f>J5</f>
        <v>0</v>
      </c>
      <c r="J5" s="18">
        <f>SUM(J9:J21)</f>
        <v>0</v>
      </c>
    </row>
    <row r="6" spans="1:10" ht="15.75" thickBot="1"/>
    <row r="7" spans="1:10">
      <c r="A7" s="74" t="s">
        <v>16</v>
      </c>
      <c r="B7" s="75" t="s">
        <v>17</v>
      </c>
      <c r="C7" s="75" t="s">
        <v>18</v>
      </c>
      <c r="D7" s="75" t="s">
        <v>11</v>
      </c>
      <c r="E7" s="75" t="s">
        <v>7</v>
      </c>
      <c r="F7" s="76" t="s">
        <v>19</v>
      </c>
      <c r="G7" s="77" t="s">
        <v>8</v>
      </c>
      <c r="I7" s="78" t="s">
        <v>20</v>
      </c>
      <c r="J7" s="79" t="s">
        <v>12</v>
      </c>
    </row>
    <row r="8" spans="1:10">
      <c r="A8" s="80"/>
      <c r="B8" s="81"/>
      <c r="C8" s="81"/>
      <c r="D8" s="81"/>
      <c r="E8" s="81"/>
      <c r="F8" s="81"/>
      <c r="G8" s="82"/>
      <c r="I8" s="83"/>
      <c r="J8" s="84"/>
    </row>
    <row r="9" spans="1:10" s="36" customFormat="1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60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 s="36" customFormat="1">
      <c r="A10" s="54"/>
      <c r="B10" s="55"/>
      <c r="C10" s="55" t="s">
        <v>50</v>
      </c>
      <c r="D10" s="55" t="str">
        <f>VLOOKUP($C10,VYKAZ.PRVKU!$A$2:$E$81,2,FALSE)</f>
        <v>Zobrazení</v>
      </c>
      <c r="E10" s="23" t="str">
        <f>VLOOKUP($C10,VYKAZ.PRVKU!$A$2:$E$81,3,FALSE)</f>
        <v>Projektor s fixním objektivem</v>
      </c>
      <c r="F10" s="60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 s="36" customFormat="1">
      <c r="A11" s="54"/>
      <c r="B11" s="60"/>
      <c r="C11" s="55" t="s">
        <v>65</v>
      </c>
      <c r="D11" s="55" t="str">
        <f>VLOOKUP($C11,VYKAZ.PRVKU!$A$2:$E$81,2,FALSE)</f>
        <v>Konstrukce</v>
      </c>
      <c r="E11" s="23" t="str">
        <f>VLOOKUP($C11,VYKAZ.PRVKU!$A$2:$E$81,3,FALSE)</f>
        <v>Držák projektoru</v>
      </c>
      <c r="F11" s="60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 s="36" customFormat="1">
      <c r="A12" s="54"/>
      <c r="B12" s="60"/>
      <c r="C12" s="55" t="s">
        <v>47</v>
      </c>
      <c r="D12" s="55" t="str">
        <f>VLOOKUP($C12,VYKAZ.PRVKU!$A$2:$E$81,2,FALSE)</f>
        <v>Ozvučení</v>
      </c>
      <c r="E12" s="23" t="str">
        <f>VLOOKUP($C12,VYKAZ.PRVKU!$A$2:$E$81,3,FALSE)</f>
        <v>Videokonferenční jednotka</v>
      </c>
      <c r="F12" s="60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si="0"/>
        <v>0</v>
      </c>
    </row>
    <row r="13" spans="1:10" s="36" customFormat="1">
      <c r="A13" s="54"/>
      <c r="B13" s="60"/>
      <c r="C13" s="55" t="s">
        <v>48</v>
      </c>
      <c r="D13" s="55" t="str">
        <f>VLOOKUP($C13,VYKAZ.PRVKU!$A$2:$E$81,2,FALSE)</f>
        <v>Zobrazení</v>
      </c>
      <c r="E13" s="23" t="str">
        <f>VLOOKUP($C13,VYKAZ.PRVKU!$A$2:$E$81,3,FALSE)</f>
        <v>Přípojné místo do katedry</v>
      </c>
      <c r="F13" s="60" t="str">
        <f>VLOOKUP($C13,VYKAZ.PRVKU!$A$2:$E$81,5,FALSE)</f>
        <v>ks</v>
      </c>
      <c r="G13" s="57">
        <v>1</v>
      </c>
      <c r="I13" s="58">
        <f>VLOOKUP($C13,VYKAZ.PRVKU!$A$2:$E$81,4,FALSE)</f>
        <v>0</v>
      </c>
      <c r="J13" s="59">
        <f t="shared" si="0"/>
        <v>0</v>
      </c>
    </row>
    <row r="14" spans="1:10" s="36" customFormat="1">
      <c r="A14" s="54"/>
      <c r="B14" s="55"/>
      <c r="C14" s="55" t="s">
        <v>51</v>
      </c>
      <c r="D14" s="55" t="str">
        <f>VLOOKUP($C14,VYKAZ.PRVKU!$A$2:$E$81,2,FALSE)</f>
        <v>Processing</v>
      </c>
      <c r="E14" s="23" t="str">
        <f>VLOOKUP($C14,VYKAZ.PRVKU!$A$2:$E$81,3,FALSE)</f>
        <v>Sada pro sdílenou AV komunikaci</v>
      </c>
      <c r="F14" s="60" t="str">
        <f>VLOOKUP($C14,VYKAZ.PRVKU!$A$2:$E$81,5,FALSE)</f>
        <v>kpl</v>
      </c>
      <c r="G14" s="57">
        <v>1</v>
      </c>
      <c r="I14" s="58">
        <f>VLOOKUP($C14,VYKAZ.PRVKU!$A$2:$E$81,4,FALSE)</f>
        <v>0</v>
      </c>
      <c r="J14" s="59">
        <f t="shared" si="0"/>
        <v>0</v>
      </c>
    </row>
    <row r="15" spans="1:10" s="36" customFormat="1">
      <c r="A15" s="54"/>
      <c r="B15" s="55"/>
      <c r="C15" s="55" t="s">
        <v>54</v>
      </c>
      <c r="D15" s="55" t="str">
        <f>VLOOKUP($C15,VYKAZ.PRVKU!$A$2:$E$81,2,FALSE)</f>
        <v>Processing</v>
      </c>
      <c r="E15" s="23" t="str">
        <f>VLOOKUP($C15,VYKAZ.PRVKU!$A$2:$E$81,3,FALSE)</f>
        <v>Řídicí procesor</v>
      </c>
      <c r="F15" s="60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si="0"/>
        <v>0</v>
      </c>
    </row>
    <row r="16" spans="1:10" s="36" customFormat="1">
      <c r="A16" s="54"/>
      <c r="B16" s="55"/>
      <c r="C16" s="55" t="s">
        <v>78</v>
      </c>
      <c r="D16" s="55" t="str">
        <f>VLOOKUP($C16,VYKAZ.PRVKU!$A$2:$E$81,2,FALSE)</f>
        <v>Processing</v>
      </c>
      <c r="E16" s="23" t="str">
        <f>VLOOKUP($C16,VYKAZ.PRVKU!$A$2:$E$81,3,FALSE)</f>
        <v>Switch pro AV LAN</v>
      </c>
      <c r="F16" s="60" t="str">
        <f>VLOOKUP($C16,VYKAZ.PRVKU!$A$2:$E$81,5,FALSE)</f>
        <v>ks</v>
      </c>
      <c r="G16" s="57">
        <v>1</v>
      </c>
      <c r="I16" s="58">
        <f>VLOOKUP($C16,VYKAZ.PRVKU!$A$2:$E$81,4,FALSE)</f>
        <v>0</v>
      </c>
      <c r="J16" s="59">
        <f t="shared" ref="J16" si="1">G16*I16</f>
        <v>0</v>
      </c>
    </row>
    <row r="17" spans="1:10" s="36" customFormat="1">
      <c r="A17" s="54"/>
      <c r="B17" s="55"/>
      <c r="C17" s="55" t="s">
        <v>58</v>
      </c>
      <c r="D17" s="55" t="str">
        <f>VLOOKUP($C17,VYKAZ.PRVKU!$A$2:$E$81,2,FALSE)</f>
        <v>Kabeláž</v>
      </c>
      <c r="E17" s="23" t="str">
        <f>VLOOKUP($C17,VYKAZ.PRVKU!$A$2:$E$81,3,FALSE)</f>
        <v>Sada AV kabelů pro typ2</v>
      </c>
      <c r="F17" s="60" t="str">
        <f>VLOOKUP($C17,VYKAZ.PRVKU!$A$2:$E$81,5,FALSE)</f>
        <v>kpl</v>
      </c>
      <c r="G17" s="57">
        <v>1</v>
      </c>
      <c r="I17" s="58">
        <f>VLOOKUP($C17,VYKAZ.PRVKU!$A$2:$E$81,4,FALSE)</f>
        <v>0</v>
      </c>
      <c r="J17" s="59">
        <f t="shared" si="0"/>
        <v>0</v>
      </c>
    </row>
    <row r="18" spans="1:10" s="36" customFormat="1">
      <c r="A18" s="54"/>
      <c r="B18" s="55"/>
      <c r="C18" s="55" t="s">
        <v>61</v>
      </c>
      <c r="D18" s="55" t="str">
        <f>VLOOKUP($C18,VYKAZ.PRVKU!$A$2:$E$81,2,FALSE)</f>
        <v>Konstrukce</v>
      </c>
      <c r="E18" s="23" t="str">
        <f>VLOOKUP($C18,VYKAZ.PRVKU!$A$2:$E$81,3,FALSE)</f>
        <v>Řečnický pult</v>
      </c>
      <c r="F18" s="60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si="0"/>
        <v>0</v>
      </c>
    </row>
    <row r="19" spans="1:10" s="36" customFormat="1">
      <c r="A19" s="54"/>
      <c r="B19" s="55"/>
      <c r="C19" s="55" t="s">
        <v>63</v>
      </c>
      <c r="D19" s="55" t="str">
        <f>VLOOKUP($C19,VYKAZ.PRVKU!$A$2:$E$81,2,FALSE)</f>
        <v>Konstrukce</v>
      </c>
      <c r="E19" s="23" t="str">
        <f>VLOOKUP($C19,VYKAZ.PRVKU!$A$2:$E$81,3,FALSE)</f>
        <v>Rackový rám do katedry</v>
      </c>
      <c r="F19" s="60" t="str">
        <f>VLOOKUP($C19,VYKAZ.PRVKU!$A$2:$E$81,5,FALSE)</f>
        <v>kpl</v>
      </c>
      <c r="G19" s="57">
        <v>1</v>
      </c>
      <c r="I19" s="58">
        <f>VLOOKUP($C19,VYKAZ.PRVKU!$A$2:$E$81,4,FALSE)</f>
        <v>0</v>
      </c>
      <c r="J19" s="59">
        <f t="shared" si="0"/>
        <v>0</v>
      </c>
    </row>
    <row r="20" spans="1:10" s="36" customFormat="1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60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si="0"/>
        <v>0</v>
      </c>
    </row>
    <row r="21" spans="1:10" s="36" customFormat="1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85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68"/>
    </row>
    <row r="25" spans="1:10">
      <c r="A25" s="68"/>
    </row>
    <row r="26" spans="1:10">
      <c r="A26" s="68"/>
    </row>
    <row r="27" spans="1:10">
      <c r="A27" s="68"/>
    </row>
    <row r="28" spans="1:10">
      <c r="A28" s="68"/>
    </row>
    <row r="29" spans="1:10">
      <c r="A29" s="68"/>
    </row>
    <row r="30" spans="1:10">
      <c r="A30" s="68"/>
    </row>
  </sheetData>
  <sheetProtection algorithmName="SHA-512" hashValue="uMvFwffTVgOPQONgOsfBeyah+LxRmDJS3+oi4DDjKVSUQi4rwvdBMi253IvrdEsFSSkiQB1uYX6Yr59bYW8hjg==" saltValue="gOQealbVTDK5qXt527FCYQ==" spinCount="100000" sheet="1" objects="1" scenarios="1"/>
  <mergeCells count="5">
    <mergeCell ref="A1:C1"/>
    <mergeCell ref="A2:C2"/>
    <mergeCell ref="A3:C3"/>
    <mergeCell ref="A4:C4"/>
    <mergeCell ref="A5:C5"/>
  </mergeCells>
  <phoneticPr fontId="1" type="noConversion"/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0">
    <tabColor theme="8" tint="0.59999389629810485"/>
    <pageSetUpPr fitToPage="1"/>
  </sheetPr>
  <dimension ref="A1:J30"/>
  <sheetViews>
    <sheetView workbookViewId="0">
      <selection activeCell="I26" sqref="I26"/>
    </sheetView>
  </sheetViews>
  <sheetFormatPr defaultColWidth="8.85546875" defaultRowHeight="15"/>
  <cols>
    <col min="1" max="1" width="9.140625" style="36" bestFit="1" customWidth="1"/>
    <col min="2" max="2" width="12.140625" style="36" customWidth="1"/>
    <col min="3" max="3" width="8.5703125" style="36" customWidth="1"/>
    <col min="4" max="4" width="16" style="36" bestFit="1" customWidth="1"/>
    <col min="5" max="5" width="30.85546875" style="36" bestFit="1" customWidth="1"/>
    <col min="6" max="6" width="10.28515625" style="36" bestFit="1" customWidth="1"/>
    <col min="7" max="7" width="9.85546875" style="36" bestFit="1" customWidth="1"/>
    <col min="8" max="8" width="4.85546875" style="36" customWidth="1"/>
    <col min="9" max="10" width="16" style="36" bestFit="1" customWidth="1"/>
    <col min="11" max="16384" width="8.85546875" style="87"/>
  </cols>
  <sheetData>
    <row r="1" spans="1:10">
      <c r="A1" s="96" t="s">
        <v>3</v>
      </c>
      <c r="B1" s="97"/>
      <c r="C1" s="97"/>
      <c r="D1" s="35" t="s">
        <v>38</v>
      </c>
    </row>
    <row r="2" spans="1:10">
      <c r="A2" s="98" t="s">
        <v>1</v>
      </c>
      <c r="B2" s="99"/>
      <c r="C2" s="99"/>
      <c r="D2" s="37" t="s">
        <v>81</v>
      </c>
    </row>
    <row r="3" spans="1:10">
      <c r="A3" s="98" t="s">
        <v>2</v>
      </c>
      <c r="B3" s="99"/>
      <c r="C3" s="99"/>
      <c r="D3" s="38" t="s">
        <v>43</v>
      </c>
    </row>
    <row r="4" spans="1:10" ht="15.75" thickBot="1">
      <c r="A4" s="98" t="s">
        <v>5</v>
      </c>
      <c r="B4" s="99"/>
      <c r="C4" s="99"/>
      <c r="D4" s="37" t="s">
        <v>34</v>
      </c>
    </row>
    <row r="5" spans="1:10" ht="15.75" thickBot="1">
      <c r="A5" s="100" t="s">
        <v>6</v>
      </c>
      <c r="B5" s="101"/>
      <c r="C5" s="101"/>
      <c r="D5" s="39"/>
      <c r="G5" s="40">
        <f>J5</f>
        <v>0</v>
      </c>
      <c r="J5" s="41">
        <f>SUM(J9:J21)</f>
        <v>0</v>
      </c>
    </row>
    <row r="6" spans="1:10" ht="15.75" thickBot="1"/>
    <row r="7" spans="1:10">
      <c r="A7" s="42" t="s">
        <v>16</v>
      </c>
      <c r="B7" s="43" t="s">
        <v>17</v>
      </c>
      <c r="C7" s="43" t="s">
        <v>18</v>
      </c>
      <c r="D7" s="43" t="s">
        <v>11</v>
      </c>
      <c r="E7" s="43" t="s">
        <v>7</v>
      </c>
      <c r="F7" s="44" t="s">
        <v>19</v>
      </c>
      <c r="G7" s="45" t="s">
        <v>8</v>
      </c>
      <c r="I7" s="46" t="s">
        <v>20</v>
      </c>
      <c r="J7" s="47" t="s">
        <v>12</v>
      </c>
    </row>
    <row r="8" spans="1:10">
      <c r="A8" s="48"/>
      <c r="B8" s="49"/>
      <c r="C8" s="49"/>
      <c r="D8" s="49"/>
      <c r="E8" s="49"/>
      <c r="F8" s="49"/>
      <c r="G8" s="51"/>
      <c r="I8" s="52"/>
      <c r="J8" s="53"/>
    </row>
    <row r="9" spans="1:10" s="36" customFormat="1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60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 s="36" customFormat="1">
      <c r="A10" s="54"/>
      <c r="B10" s="55"/>
      <c r="C10" s="55" t="s">
        <v>46</v>
      </c>
      <c r="D10" s="55" t="str">
        <f>VLOOKUP($C10,VYKAZ.PRVKU!$A$2:$E$81,2,FALSE)</f>
        <v>Zobrazení</v>
      </c>
      <c r="E10" s="23" t="str">
        <f>VLOOKUP($C10,VYKAZ.PRVKU!$A$2:$E$81,3,FALSE)</f>
        <v>Interaktivní displej na stěnu 75"</v>
      </c>
      <c r="F10" s="60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 s="36" customFormat="1">
      <c r="A11" s="54"/>
      <c r="B11" s="60"/>
      <c r="C11" s="55" t="s">
        <v>47</v>
      </c>
      <c r="D11" s="55" t="str">
        <f>VLOOKUP($C11,VYKAZ.PRVKU!$A$2:$E$81,2,FALSE)</f>
        <v>Ozvučení</v>
      </c>
      <c r="E11" s="23" t="str">
        <f>VLOOKUP($C11,VYKAZ.PRVKU!$A$2:$E$81,3,FALSE)</f>
        <v>Videokonferenční jednotka</v>
      </c>
      <c r="F11" s="60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 s="36" customFormat="1">
      <c r="A12" s="54"/>
      <c r="B12" s="60"/>
      <c r="C12" s="55" t="s">
        <v>48</v>
      </c>
      <c r="D12" s="55" t="str">
        <f>VLOOKUP($C12,VYKAZ.PRVKU!$A$2:$E$81,2,FALSE)</f>
        <v>Zobrazení</v>
      </c>
      <c r="E12" s="23" t="str">
        <f>VLOOKUP($C12,VYKAZ.PRVKU!$A$2:$E$81,3,FALSE)</f>
        <v>Přípojné místo do katedry</v>
      </c>
      <c r="F12" s="60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si="0"/>
        <v>0</v>
      </c>
    </row>
    <row r="13" spans="1:10" s="36" customFormat="1">
      <c r="A13" s="54"/>
      <c r="B13" s="55"/>
      <c r="C13" s="55" t="s">
        <v>51</v>
      </c>
      <c r="D13" s="55" t="str">
        <f>VLOOKUP($C13,VYKAZ.PRVKU!$A$2:$E$81,2,FALSE)</f>
        <v>Processing</v>
      </c>
      <c r="E13" s="23" t="str">
        <f>VLOOKUP($C13,VYKAZ.PRVKU!$A$2:$E$81,3,FALSE)</f>
        <v>Sada pro sdílenou AV komunikaci</v>
      </c>
      <c r="F13" s="60" t="str">
        <f>VLOOKUP($C13,VYKAZ.PRVKU!$A$2:$E$81,5,FALSE)</f>
        <v>kpl</v>
      </c>
      <c r="G13" s="57">
        <v>1</v>
      </c>
      <c r="I13" s="58">
        <f>VLOOKUP($C13,VYKAZ.PRVKU!$A$2:$E$81,4,FALSE)</f>
        <v>0</v>
      </c>
      <c r="J13" s="59">
        <f t="shared" si="0"/>
        <v>0</v>
      </c>
    </row>
    <row r="14" spans="1:10" s="36" customFormat="1">
      <c r="A14" s="54"/>
      <c r="B14" s="55"/>
      <c r="C14" s="55" t="s">
        <v>54</v>
      </c>
      <c r="D14" s="55" t="str">
        <f>VLOOKUP($C14,VYKAZ.PRVKU!$A$2:$E$81,2,FALSE)</f>
        <v>Processing</v>
      </c>
      <c r="E14" s="23" t="str">
        <f>VLOOKUP($C14,VYKAZ.PRVKU!$A$2:$E$81,3,FALSE)</f>
        <v>Řídicí procesor</v>
      </c>
      <c r="F14" s="60" t="str">
        <f>VLOOKUP($C14,VYKAZ.PRVKU!$A$2:$E$81,5,FALSE)</f>
        <v>ks</v>
      </c>
      <c r="G14" s="57">
        <v>1</v>
      </c>
      <c r="I14" s="58">
        <f>VLOOKUP($C14,VYKAZ.PRVKU!$A$2:$E$81,4,FALSE)</f>
        <v>0</v>
      </c>
      <c r="J14" s="59">
        <f t="shared" si="0"/>
        <v>0</v>
      </c>
    </row>
    <row r="15" spans="1:10" s="36" customFormat="1">
      <c r="A15" s="54"/>
      <c r="B15" s="55"/>
      <c r="C15" s="55" t="s">
        <v>78</v>
      </c>
      <c r="D15" s="55" t="str">
        <f>VLOOKUP($C15,VYKAZ.PRVKU!$A$2:$E$81,2,FALSE)</f>
        <v>Processing</v>
      </c>
      <c r="E15" s="23" t="str">
        <f>VLOOKUP($C15,VYKAZ.PRVKU!$A$2:$E$81,3,FALSE)</f>
        <v>Switch pro AV LAN</v>
      </c>
      <c r="F15" s="60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ref="J15" si="1">G15*I15</f>
        <v>0</v>
      </c>
    </row>
    <row r="16" spans="1:10" s="36" customFormat="1">
      <c r="A16" s="54"/>
      <c r="B16" s="55"/>
      <c r="C16" s="55" t="s">
        <v>56</v>
      </c>
      <c r="D16" s="55" t="str">
        <f>VLOOKUP($C16,VYKAZ.PRVKU!$A$2:$E$81,2,FALSE)</f>
        <v>Kabeláž</v>
      </c>
      <c r="E16" s="23" t="str">
        <f>VLOOKUP($C16,VYKAZ.PRVKU!$A$2:$E$81,3,FALSE)</f>
        <v>Sada AV kabelů pro typ1</v>
      </c>
      <c r="F16" s="60" t="str">
        <f>VLOOKUP($C16,VYKAZ.PRVKU!$A$2:$E$81,5,FALSE)</f>
        <v>kpl</v>
      </c>
      <c r="G16" s="57">
        <v>1</v>
      </c>
      <c r="I16" s="58">
        <f>VLOOKUP($C16,VYKAZ.PRVKU!$A$2:$E$81,4,FALSE)</f>
        <v>0</v>
      </c>
      <c r="J16" s="59">
        <f t="shared" si="0"/>
        <v>0</v>
      </c>
    </row>
    <row r="17" spans="1:10" s="36" customFormat="1">
      <c r="A17" s="54"/>
      <c r="B17" s="55"/>
      <c r="C17" s="55" t="s">
        <v>61</v>
      </c>
      <c r="D17" s="55" t="str">
        <f>VLOOKUP($C17,VYKAZ.PRVKU!$A$2:$E$81,2,FALSE)</f>
        <v>Konstrukce</v>
      </c>
      <c r="E17" s="23" t="str">
        <f>VLOOKUP($C17,VYKAZ.PRVKU!$A$2:$E$81,3,FALSE)</f>
        <v>Řečnický pult</v>
      </c>
      <c r="F17" s="60" t="str">
        <f>VLOOKUP($C17,VYKAZ.PRVKU!$A$2:$E$81,5,FALSE)</f>
        <v>kpl</v>
      </c>
      <c r="G17" s="57">
        <v>1</v>
      </c>
      <c r="I17" s="58">
        <f>VLOOKUP($C17,VYKAZ.PRVKU!$A$2:$E$81,4,FALSE)</f>
        <v>0</v>
      </c>
      <c r="J17" s="59">
        <f t="shared" si="0"/>
        <v>0</v>
      </c>
    </row>
    <row r="18" spans="1:10" s="36" customFormat="1">
      <c r="A18" s="54"/>
      <c r="B18" s="55"/>
      <c r="C18" s="55" t="s">
        <v>63</v>
      </c>
      <c r="D18" s="55" t="str">
        <f>VLOOKUP($C18,VYKAZ.PRVKU!$A$2:$E$81,2,FALSE)</f>
        <v>Konstrukce</v>
      </c>
      <c r="E18" s="23" t="str">
        <f>VLOOKUP($C18,VYKAZ.PRVKU!$A$2:$E$81,3,FALSE)</f>
        <v>Rackový rám do katedry</v>
      </c>
      <c r="F18" s="60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si="0"/>
        <v>0</v>
      </c>
    </row>
    <row r="19" spans="1:10" s="36" customFormat="1">
      <c r="A19" s="54"/>
      <c r="B19" s="55"/>
      <c r="C19" s="55" t="s">
        <v>66</v>
      </c>
      <c r="D19" s="55" t="str">
        <f>VLOOKUP($C19,VYKAZ.PRVKU!$A$2:$E$81,2,FALSE)</f>
        <v>Konstrukce</v>
      </c>
      <c r="E19" s="23" t="str">
        <f>VLOOKUP($C19,VYKAZ.PRVKU!$A$2:$E$81,3,FALSE)</f>
        <v>Držák displeje</v>
      </c>
      <c r="F19" s="60" t="str">
        <f>VLOOKUP($C19,VYKAZ.PRVKU!$A$2:$E$81,5,FALSE)</f>
        <v>ks</v>
      </c>
      <c r="G19" s="57">
        <v>1</v>
      </c>
      <c r="I19" s="58">
        <f>VLOOKUP($C19,VYKAZ.PRVKU!$A$2:$E$81,4,FALSE)</f>
        <v>0</v>
      </c>
      <c r="J19" s="59">
        <f t="shared" si="0"/>
        <v>0</v>
      </c>
    </row>
    <row r="20" spans="1:10" s="36" customFormat="1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60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si="0"/>
        <v>0</v>
      </c>
    </row>
    <row r="21" spans="1:10" s="36" customFormat="1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85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86"/>
    </row>
    <row r="25" spans="1:10">
      <c r="A25" s="86"/>
    </row>
    <row r="26" spans="1:10">
      <c r="A26" s="86"/>
    </row>
    <row r="27" spans="1:10">
      <c r="A27" s="86"/>
    </row>
    <row r="28" spans="1:10">
      <c r="A28" s="86"/>
    </row>
    <row r="29" spans="1:10">
      <c r="A29" s="86"/>
    </row>
    <row r="30" spans="1:10">
      <c r="A30" s="86"/>
    </row>
  </sheetData>
  <sheetProtection algorithmName="SHA-512" hashValue="rWmeOP9vk5kke3SkVsuDnI7dl9z/rJy3Hep1E/bSRybwDziR4fq79NgjuQX+yzOL1+Yf0ttDQfn/WbERCydR5A==" saltValue="8W2XarkFxC1xL7wQ0sYm4A==" spinCount="100000" sheet="1" objects="1" scenarios="1"/>
  <mergeCells count="5">
    <mergeCell ref="A1:C1"/>
    <mergeCell ref="A2:C2"/>
    <mergeCell ref="A3:C3"/>
    <mergeCell ref="A4:C4"/>
    <mergeCell ref="A5:C5"/>
  </mergeCells>
  <phoneticPr fontId="1" type="noConversion"/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E8D7E-54EB-1A45-B532-FB11C0A8ED1A}">
  <sheetPr>
    <tabColor theme="8" tint="0.59999389629810485"/>
    <pageSetUpPr fitToPage="1"/>
  </sheetPr>
  <dimension ref="A1:J25"/>
  <sheetViews>
    <sheetView workbookViewId="0">
      <selection activeCell="C19" sqref="C19"/>
    </sheetView>
  </sheetViews>
  <sheetFormatPr defaultColWidth="8.85546875" defaultRowHeight="15"/>
  <cols>
    <col min="1" max="1" width="9.140625" style="36" bestFit="1" customWidth="1"/>
    <col min="2" max="2" width="12.85546875" style="36" customWidth="1"/>
    <col min="3" max="3" width="8.5703125" style="36" customWidth="1"/>
    <col min="4" max="4" width="16" style="36" bestFit="1" customWidth="1"/>
    <col min="5" max="5" width="30.85546875" style="36" bestFit="1" customWidth="1"/>
    <col min="6" max="6" width="10.28515625" style="36" bestFit="1" customWidth="1"/>
    <col min="7" max="7" width="9.85546875" style="36" bestFit="1" customWidth="1"/>
    <col min="8" max="8" width="4.85546875" style="36" customWidth="1"/>
    <col min="9" max="10" width="16" style="36" bestFit="1" customWidth="1"/>
    <col min="11" max="16384" width="8.85546875" style="87"/>
  </cols>
  <sheetData>
    <row r="1" spans="1:10">
      <c r="A1" s="96" t="s">
        <v>3</v>
      </c>
      <c r="B1" s="97"/>
      <c r="C1" s="97"/>
      <c r="D1" s="35" t="s">
        <v>38</v>
      </c>
    </row>
    <row r="2" spans="1:10">
      <c r="A2" s="98" t="s">
        <v>1</v>
      </c>
      <c r="B2" s="99"/>
      <c r="C2" s="99"/>
      <c r="D2" s="88" t="s">
        <v>32</v>
      </c>
    </row>
    <row r="3" spans="1:10">
      <c r="A3" s="98" t="s">
        <v>2</v>
      </c>
      <c r="B3" s="99"/>
      <c r="C3" s="99"/>
      <c r="D3" s="38" t="s">
        <v>41</v>
      </c>
    </row>
    <row r="4" spans="1:10" ht="15.75" thickBot="1">
      <c r="A4" s="98" t="s">
        <v>5</v>
      </c>
      <c r="B4" s="99"/>
      <c r="C4" s="99"/>
      <c r="D4" s="37" t="s">
        <v>52</v>
      </c>
    </row>
    <row r="5" spans="1:10" ht="15.75" thickBot="1">
      <c r="A5" s="100" t="s">
        <v>6</v>
      </c>
      <c r="B5" s="101"/>
      <c r="C5" s="101"/>
      <c r="D5" s="39"/>
      <c r="G5" s="40">
        <f>J5</f>
        <v>0</v>
      </c>
      <c r="J5" s="41">
        <f>SUM(J9:J21)</f>
        <v>0</v>
      </c>
    </row>
    <row r="6" spans="1:10" ht="15.75" thickBot="1"/>
    <row r="7" spans="1:10">
      <c r="A7" s="42" t="s">
        <v>16</v>
      </c>
      <c r="B7" s="43" t="s">
        <v>17</v>
      </c>
      <c r="C7" s="43" t="s">
        <v>18</v>
      </c>
      <c r="D7" s="43" t="s">
        <v>11</v>
      </c>
      <c r="E7" s="43" t="s">
        <v>7</v>
      </c>
      <c r="F7" s="44" t="s">
        <v>19</v>
      </c>
      <c r="G7" s="45" t="s">
        <v>8</v>
      </c>
      <c r="I7" s="46" t="s">
        <v>20</v>
      </c>
      <c r="J7" s="47" t="s">
        <v>12</v>
      </c>
    </row>
    <row r="8" spans="1:10">
      <c r="A8" s="48"/>
      <c r="B8" s="49"/>
      <c r="C8" s="49"/>
      <c r="D8" s="49"/>
      <c r="E8" s="49"/>
      <c r="F8" s="49"/>
      <c r="G8" s="51"/>
      <c r="I8" s="52"/>
      <c r="J8" s="53"/>
    </row>
    <row r="9" spans="1:10" s="36" customFormat="1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60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 s="36" customFormat="1">
      <c r="A10" s="54"/>
      <c r="B10" s="55"/>
      <c r="C10" s="55" t="s">
        <v>50</v>
      </c>
      <c r="D10" s="55" t="str">
        <f>VLOOKUP($C10,VYKAZ.PRVKU!$A$2:$E$81,2,FALSE)</f>
        <v>Zobrazení</v>
      </c>
      <c r="E10" s="23" t="str">
        <f>VLOOKUP($C10,VYKAZ.PRVKU!$A$2:$E$81,3,FALSE)</f>
        <v>Projektor s fixním objektivem</v>
      </c>
      <c r="F10" s="60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 s="36" customFormat="1">
      <c r="A11" s="54"/>
      <c r="B11" s="60"/>
      <c r="C11" s="55" t="s">
        <v>65</v>
      </c>
      <c r="D11" s="55" t="str">
        <f>VLOOKUP($C11,VYKAZ.PRVKU!$A$2:$E$81,2,FALSE)</f>
        <v>Konstrukce</v>
      </c>
      <c r="E11" s="23" t="str">
        <f>VLOOKUP($C11,VYKAZ.PRVKU!$A$2:$E$81,3,FALSE)</f>
        <v>Držák projektoru</v>
      </c>
      <c r="F11" s="60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 s="36" customFormat="1">
      <c r="A12" s="54"/>
      <c r="B12" s="60"/>
      <c r="C12" s="55" t="s">
        <v>47</v>
      </c>
      <c r="D12" s="55" t="str">
        <f>VLOOKUP($C12,VYKAZ.PRVKU!$A$2:$E$81,2,FALSE)</f>
        <v>Ozvučení</v>
      </c>
      <c r="E12" s="23" t="str">
        <f>VLOOKUP($C12,VYKAZ.PRVKU!$A$2:$E$81,3,FALSE)</f>
        <v>Videokonferenční jednotka</v>
      </c>
      <c r="F12" s="60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si="0"/>
        <v>0</v>
      </c>
    </row>
    <row r="13" spans="1:10" s="36" customFormat="1">
      <c r="A13" s="54"/>
      <c r="B13" s="60"/>
      <c r="C13" s="55" t="s">
        <v>48</v>
      </c>
      <c r="D13" s="55" t="str">
        <f>VLOOKUP($C13,VYKAZ.PRVKU!$A$2:$E$81,2,FALSE)</f>
        <v>Zobrazení</v>
      </c>
      <c r="E13" s="23" t="str">
        <f>VLOOKUP($C13,VYKAZ.PRVKU!$A$2:$E$81,3,FALSE)</f>
        <v>Přípojné místo do katedry</v>
      </c>
      <c r="F13" s="60" t="str">
        <f>VLOOKUP($C13,VYKAZ.PRVKU!$A$2:$E$81,5,FALSE)</f>
        <v>ks</v>
      </c>
      <c r="G13" s="57">
        <v>1</v>
      </c>
      <c r="I13" s="58">
        <f>VLOOKUP($C13,VYKAZ.PRVKU!$A$2:$E$81,4,FALSE)</f>
        <v>0</v>
      </c>
      <c r="J13" s="59">
        <f t="shared" si="0"/>
        <v>0</v>
      </c>
    </row>
    <row r="14" spans="1:10" s="36" customFormat="1">
      <c r="A14" s="54"/>
      <c r="B14" s="55"/>
      <c r="C14" s="55" t="s">
        <v>51</v>
      </c>
      <c r="D14" s="55" t="str">
        <f>VLOOKUP($C14,VYKAZ.PRVKU!$A$2:$E$81,2,FALSE)</f>
        <v>Processing</v>
      </c>
      <c r="E14" s="23" t="str">
        <f>VLOOKUP($C14,VYKAZ.PRVKU!$A$2:$E$81,3,FALSE)</f>
        <v>Sada pro sdílenou AV komunikaci</v>
      </c>
      <c r="F14" s="60" t="str">
        <f>VLOOKUP($C14,VYKAZ.PRVKU!$A$2:$E$81,5,FALSE)</f>
        <v>kpl</v>
      </c>
      <c r="G14" s="57">
        <v>1</v>
      </c>
      <c r="I14" s="58">
        <f>VLOOKUP($C14,VYKAZ.PRVKU!$A$2:$E$81,4,FALSE)</f>
        <v>0</v>
      </c>
      <c r="J14" s="59">
        <f t="shared" si="0"/>
        <v>0</v>
      </c>
    </row>
    <row r="15" spans="1:10" s="36" customFormat="1">
      <c r="A15" s="54"/>
      <c r="B15" s="55"/>
      <c r="C15" s="55" t="s">
        <v>54</v>
      </c>
      <c r="D15" s="55" t="str">
        <f>VLOOKUP($C15,VYKAZ.PRVKU!$A$2:$E$81,2,FALSE)</f>
        <v>Processing</v>
      </c>
      <c r="E15" s="23" t="str">
        <f>VLOOKUP($C15,VYKAZ.PRVKU!$A$2:$E$81,3,FALSE)</f>
        <v>Řídicí procesor</v>
      </c>
      <c r="F15" s="60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si="0"/>
        <v>0</v>
      </c>
    </row>
    <row r="16" spans="1:10" s="36" customFormat="1">
      <c r="A16" s="54"/>
      <c r="B16" s="55"/>
      <c r="C16" s="55" t="s">
        <v>78</v>
      </c>
      <c r="D16" s="55" t="str">
        <f>VLOOKUP($C16,VYKAZ.PRVKU!$A$2:$E$81,2,FALSE)</f>
        <v>Processing</v>
      </c>
      <c r="E16" s="23" t="str">
        <f>VLOOKUP($C16,VYKAZ.PRVKU!$A$2:$E$81,3,FALSE)</f>
        <v>Switch pro AV LAN</v>
      </c>
      <c r="F16" s="60" t="str">
        <f>VLOOKUP($C16,VYKAZ.PRVKU!$A$2:$E$81,5,FALSE)</f>
        <v>ks</v>
      </c>
      <c r="G16" s="57">
        <v>1</v>
      </c>
      <c r="I16" s="58">
        <f>VLOOKUP($C16,VYKAZ.PRVKU!$A$2:$E$81,4,FALSE)</f>
        <v>0</v>
      </c>
      <c r="J16" s="59">
        <f t="shared" ref="J16" si="1">G16*I16</f>
        <v>0</v>
      </c>
    </row>
    <row r="17" spans="1:10" s="36" customFormat="1">
      <c r="A17" s="54"/>
      <c r="B17" s="55"/>
      <c r="C17" s="55" t="s">
        <v>58</v>
      </c>
      <c r="D17" s="55" t="str">
        <f>VLOOKUP($C17,VYKAZ.PRVKU!$A$2:$E$81,2,FALSE)</f>
        <v>Kabeláž</v>
      </c>
      <c r="E17" s="23" t="str">
        <f>VLOOKUP($C17,VYKAZ.PRVKU!$A$2:$E$81,3,FALSE)</f>
        <v>Sada AV kabelů pro typ2</v>
      </c>
      <c r="F17" s="60" t="str">
        <f>VLOOKUP($C17,VYKAZ.PRVKU!$A$2:$E$81,5,FALSE)</f>
        <v>kpl</v>
      </c>
      <c r="G17" s="57">
        <v>1</v>
      </c>
      <c r="I17" s="58">
        <f>VLOOKUP($C17,VYKAZ.PRVKU!$A$2:$E$81,4,FALSE)</f>
        <v>0</v>
      </c>
      <c r="J17" s="59">
        <f t="shared" si="0"/>
        <v>0</v>
      </c>
    </row>
    <row r="18" spans="1:10" s="36" customFormat="1">
      <c r="A18" s="54"/>
      <c r="B18" s="55"/>
      <c r="C18" s="55" t="s">
        <v>61</v>
      </c>
      <c r="D18" s="55" t="str">
        <f>VLOOKUP($C18,VYKAZ.PRVKU!$A$2:$E$81,2,FALSE)</f>
        <v>Konstrukce</v>
      </c>
      <c r="E18" s="23" t="str">
        <f>VLOOKUP($C18,VYKAZ.PRVKU!$A$2:$E$81,3,FALSE)</f>
        <v>Řečnický pult</v>
      </c>
      <c r="F18" s="60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si="0"/>
        <v>0</v>
      </c>
    </row>
    <row r="19" spans="1:10" s="36" customFormat="1">
      <c r="A19" s="54"/>
      <c r="B19" s="55"/>
      <c r="C19" s="55" t="s">
        <v>63</v>
      </c>
      <c r="D19" s="55" t="str">
        <f>VLOOKUP($C19,VYKAZ.PRVKU!$A$2:$E$81,2,FALSE)</f>
        <v>Konstrukce</v>
      </c>
      <c r="E19" s="23" t="str">
        <f>VLOOKUP($C19,VYKAZ.PRVKU!$A$2:$E$81,3,FALSE)</f>
        <v>Rackový rám do katedry</v>
      </c>
      <c r="F19" s="60" t="str">
        <f>VLOOKUP($C19,VYKAZ.PRVKU!$A$2:$E$81,5,FALSE)</f>
        <v>kpl</v>
      </c>
      <c r="G19" s="57">
        <v>1</v>
      </c>
      <c r="I19" s="58">
        <f>VLOOKUP($C19,VYKAZ.PRVKU!$A$2:$E$81,4,FALSE)</f>
        <v>0</v>
      </c>
      <c r="J19" s="59">
        <f t="shared" si="0"/>
        <v>0</v>
      </c>
    </row>
    <row r="20" spans="1:10" s="36" customFormat="1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60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si="0"/>
        <v>0</v>
      </c>
    </row>
    <row r="21" spans="1:10" s="36" customFormat="1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85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89"/>
    </row>
    <row r="25" spans="1:10">
      <c r="A25" s="89"/>
    </row>
  </sheetData>
  <sheetProtection algorithmName="SHA-512" hashValue="WYmEhf7jcwmWuVAgK1Gyb7MqQrHuHvhy4g6ancjHHTMyA3r/SRD9FmoBtRpqsQQP6qFzuxCc9AN31OqAfT7fcA==" saltValue="/a5RM/9LKzswH6pF6dsY6g==" spinCount="100000" sheet="1" objects="1" scenarios="1"/>
  <mergeCells count="5">
    <mergeCell ref="A1:C1"/>
    <mergeCell ref="A2:C2"/>
    <mergeCell ref="A3:C3"/>
    <mergeCell ref="A4:C4"/>
    <mergeCell ref="A5:C5"/>
  </mergeCells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9">
    <tabColor theme="8" tint="0.59999389629810485"/>
    <pageSetUpPr fitToPage="1"/>
  </sheetPr>
  <dimension ref="A1:J30"/>
  <sheetViews>
    <sheetView workbookViewId="0">
      <selection activeCell="C21" sqref="C21"/>
    </sheetView>
  </sheetViews>
  <sheetFormatPr defaultColWidth="8.85546875" defaultRowHeight="15"/>
  <cols>
    <col min="1" max="1" width="9.140625" style="36" bestFit="1" customWidth="1"/>
    <col min="2" max="2" width="13.28515625" style="36" customWidth="1"/>
    <col min="3" max="3" width="8.5703125" style="36" customWidth="1"/>
    <col min="4" max="4" width="16" style="36" bestFit="1" customWidth="1"/>
    <col min="5" max="5" width="30.85546875" style="36" bestFit="1" customWidth="1"/>
    <col min="6" max="6" width="10.28515625" style="36" bestFit="1" customWidth="1"/>
    <col min="7" max="7" width="9.85546875" style="36" bestFit="1" customWidth="1"/>
    <col min="8" max="8" width="4.85546875" style="36" customWidth="1"/>
    <col min="9" max="10" width="16" style="36" bestFit="1" customWidth="1"/>
    <col min="11" max="16384" width="8.85546875" style="87"/>
  </cols>
  <sheetData>
    <row r="1" spans="1:10">
      <c r="A1" s="96" t="s">
        <v>3</v>
      </c>
      <c r="B1" s="97"/>
      <c r="C1" s="97"/>
      <c r="D1" s="35" t="s">
        <v>38</v>
      </c>
    </row>
    <row r="2" spans="1:10">
      <c r="A2" s="98" t="s">
        <v>1</v>
      </c>
      <c r="B2" s="99"/>
      <c r="C2" s="99"/>
      <c r="D2" s="37" t="s">
        <v>32</v>
      </c>
    </row>
    <row r="3" spans="1:10">
      <c r="A3" s="98" t="s">
        <v>2</v>
      </c>
      <c r="B3" s="99"/>
      <c r="C3" s="99"/>
      <c r="D3" s="38" t="s">
        <v>42</v>
      </c>
    </row>
    <row r="4" spans="1:10" ht="15.75" thickBot="1">
      <c r="A4" s="98" t="s">
        <v>5</v>
      </c>
      <c r="B4" s="99"/>
      <c r="C4" s="99"/>
      <c r="D4" s="37" t="s">
        <v>34</v>
      </c>
    </row>
    <row r="5" spans="1:10" ht="15.75" thickBot="1">
      <c r="A5" s="100" t="s">
        <v>6</v>
      </c>
      <c r="B5" s="101"/>
      <c r="C5" s="101"/>
      <c r="D5" s="39"/>
      <c r="G5" s="40">
        <f>J5</f>
        <v>0</v>
      </c>
      <c r="J5" s="41">
        <f>SUM(J9:J21)</f>
        <v>0</v>
      </c>
    </row>
    <row r="6" spans="1:10" ht="15.75" thickBot="1"/>
    <row r="7" spans="1:10">
      <c r="A7" s="42" t="s">
        <v>16</v>
      </c>
      <c r="B7" s="43" t="s">
        <v>17</v>
      </c>
      <c r="C7" s="43" t="s">
        <v>18</v>
      </c>
      <c r="D7" s="43" t="s">
        <v>11</v>
      </c>
      <c r="E7" s="43" t="s">
        <v>7</v>
      </c>
      <c r="F7" s="44" t="s">
        <v>19</v>
      </c>
      <c r="G7" s="45" t="s">
        <v>8</v>
      </c>
      <c r="I7" s="46" t="s">
        <v>20</v>
      </c>
      <c r="J7" s="47" t="s">
        <v>12</v>
      </c>
    </row>
    <row r="8" spans="1:10">
      <c r="A8" s="48"/>
      <c r="B8" s="49"/>
      <c r="C8" s="49"/>
      <c r="D8" s="49"/>
      <c r="E8" s="49"/>
      <c r="F8" s="49"/>
      <c r="G8" s="51"/>
      <c r="I8" s="52"/>
      <c r="J8" s="53"/>
    </row>
    <row r="9" spans="1:10" s="36" customFormat="1">
      <c r="A9" s="54"/>
      <c r="B9" s="55"/>
      <c r="C9" s="55" t="s">
        <v>44</v>
      </c>
      <c r="D9" s="55" t="str">
        <f>VLOOKUP($C9,VYKAZ.PRVKU!$A$2:$E$81,2,FALSE)</f>
        <v>Zobrazení</v>
      </c>
      <c r="E9" s="23" t="str">
        <f>VLOOKUP($C9,VYKAZ.PRVKU!$A$2:$E$81,3,FALSE)</f>
        <v>Interaktivní displej na katedru</v>
      </c>
      <c r="F9" s="60" t="str">
        <f>VLOOKUP($C9,VYKAZ.PRVKU!$A$2:$E$81,5,FALSE)</f>
        <v>ks</v>
      </c>
      <c r="G9" s="57">
        <v>1</v>
      </c>
      <c r="I9" s="58">
        <f>VLOOKUP($C9,VYKAZ.PRVKU!$A$2:$E$81,4,FALSE)</f>
        <v>0</v>
      </c>
      <c r="J9" s="59">
        <f t="shared" ref="J9:J21" si="0">G9*I9</f>
        <v>0</v>
      </c>
    </row>
    <row r="10" spans="1:10" s="36" customFormat="1">
      <c r="A10" s="54"/>
      <c r="B10" s="55"/>
      <c r="C10" s="55" t="s">
        <v>46</v>
      </c>
      <c r="D10" s="55" t="str">
        <f>VLOOKUP($C10,VYKAZ.PRVKU!$A$2:$E$81,2,FALSE)</f>
        <v>Zobrazení</v>
      </c>
      <c r="E10" s="23" t="str">
        <f>VLOOKUP($C10,VYKAZ.PRVKU!$A$2:$E$81,3,FALSE)</f>
        <v>Interaktivní displej na stěnu 75"</v>
      </c>
      <c r="F10" s="60" t="str">
        <f>VLOOKUP($C10,VYKAZ.PRVKU!$A$2:$E$81,5,FALSE)</f>
        <v>ks</v>
      </c>
      <c r="G10" s="57">
        <v>1</v>
      </c>
      <c r="I10" s="58">
        <f>VLOOKUP($C10,VYKAZ.PRVKU!$A$2:$E$81,4,FALSE)</f>
        <v>0</v>
      </c>
      <c r="J10" s="59">
        <f t="shared" si="0"/>
        <v>0</v>
      </c>
    </row>
    <row r="11" spans="1:10" s="36" customFormat="1">
      <c r="A11" s="54"/>
      <c r="B11" s="60"/>
      <c r="C11" s="55" t="s">
        <v>47</v>
      </c>
      <c r="D11" s="55" t="str">
        <f>VLOOKUP($C11,VYKAZ.PRVKU!$A$2:$E$81,2,FALSE)</f>
        <v>Ozvučení</v>
      </c>
      <c r="E11" s="23" t="str">
        <f>VLOOKUP($C11,VYKAZ.PRVKU!$A$2:$E$81,3,FALSE)</f>
        <v>Videokonferenční jednotka</v>
      </c>
      <c r="F11" s="60" t="str">
        <f>VLOOKUP($C11,VYKAZ.PRVKU!$A$2:$E$81,5,FALSE)</f>
        <v>ks</v>
      </c>
      <c r="G11" s="57">
        <v>1</v>
      </c>
      <c r="I11" s="58">
        <f>VLOOKUP($C11,VYKAZ.PRVKU!$A$2:$E$81,4,FALSE)</f>
        <v>0</v>
      </c>
      <c r="J11" s="59">
        <f t="shared" si="0"/>
        <v>0</v>
      </c>
    </row>
    <row r="12" spans="1:10" s="36" customFormat="1">
      <c r="A12" s="54"/>
      <c r="B12" s="60"/>
      <c r="C12" s="55" t="s">
        <v>48</v>
      </c>
      <c r="D12" s="55" t="str">
        <f>VLOOKUP($C12,VYKAZ.PRVKU!$A$2:$E$81,2,FALSE)</f>
        <v>Zobrazení</v>
      </c>
      <c r="E12" s="23" t="str">
        <f>VLOOKUP($C12,VYKAZ.PRVKU!$A$2:$E$81,3,FALSE)</f>
        <v>Přípojné místo do katedry</v>
      </c>
      <c r="F12" s="60" t="str">
        <f>VLOOKUP($C12,VYKAZ.PRVKU!$A$2:$E$81,5,FALSE)</f>
        <v>ks</v>
      </c>
      <c r="G12" s="57">
        <v>1</v>
      </c>
      <c r="I12" s="58">
        <f>VLOOKUP($C12,VYKAZ.PRVKU!$A$2:$E$81,4,FALSE)</f>
        <v>0</v>
      </c>
      <c r="J12" s="59">
        <f t="shared" si="0"/>
        <v>0</v>
      </c>
    </row>
    <row r="13" spans="1:10" s="36" customFormat="1">
      <c r="A13" s="54"/>
      <c r="B13" s="55"/>
      <c r="C13" s="55" t="s">
        <v>51</v>
      </c>
      <c r="D13" s="55" t="str">
        <f>VLOOKUP($C13,VYKAZ.PRVKU!$A$2:$E$81,2,FALSE)</f>
        <v>Processing</v>
      </c>
      <c r="E13" s="23" t="str">
        <f>VLOOKUP($C13,VYKAZ.PRVKU!$A$2:$E$81,3,FALSE)</f>
        <v>Sada pro sdílenou AV komunikaci</v>
      </c>
      <c r="F13" s="60" t="str">
        <f>VLOOKUP($C13,VYKAZ.PRVKU!$A$2:$E$81,5,FALSE)</f>
        <v>kpl</v>
      </c>
      <c r="G13" s="57">
        <v>1</v>
      </c>
      <c r="I13" s="58">
        <f>VLOOKUP($C13,VYKAZ.PRVKU!$A$2:$E$81,4,FALSE)</f>
        <v>0</v>
      </c>
      <c r="J13" s="59">
        <f t="shared" si="0"/>
        <v>0</v>
      </c>
    </row>
    <row r="14" spans="1:10" s="36" customFormat="1">
      <c r="A14" s="54"/>
      <c r="B14" s="55"/>
      <c r="C14" s="55" t="s">
        <v>54</v>
      </c>
      <c r="D14" s="55" t="str">
        <f>VLOOKUP($C14,VYKAZ.PRVKU!$A$2:$E$81,2,FALSE)</f>
        <v>Processing</v>
      </c>
      <c r="E14" s="23" t="str">
        <f>VLOOKUP($C14,VYKAZ.PRVKU!$A$2:$E$81,3,FALSE)</f>
        <v>Řídicí procesor</v>
      </c>
      <c r="F14" s="60" t="str">
        <f>VLOOKUP($C14,VYKAZ.PRVKU!$A$2:$E$81,5,FALSE)</f>
        <v>ks</v>
      </c>
      <c r="G14" s="57">
        <v>1</v>
      </c>
      <c r="I14" s="58">
        <f>VLOOKUP($C14,VYKAZ.PRVKU!$A$2:$E$81,4,FALSE)</f>
        <v>0</v>
      </c>
      <c r="J14" s="59">
        <f t="shared" si="0"/>
        <v>0</v>
      </c>
    </row>
    <row r="15" spans="1:10" s="36" customFormat="1">
      <c r="A15" s="54"/>
      <c r="B15" s="55"/>
      <c r="C15" s="55" t="s">
        <v>78</v>
      </c>
      <c r="D15" s="55" t="str">
        <f>VLOOKUP($C15,VYKAZ.PRVKU!$A$2:$E$81,2,FALSE)</f>
        <v>Processing</v>
      </c>
      <c r="E15" s="23" t="str">
        <f>VLOOKUP($C15,VYKAZ.PRVKU!$A$2:$E$81,3,FALSE)</f>
        <v>Switch pro AV LAN</v>
      </c>
      <c r="F15" s="60" t="str">
        <f>VLOOKUP($C15,VYKAZ.PRVKU!$A$2:$E$81,5,FALSE)</f>
        <v>ks</v>
      </c>
      <c r="G15" s="57">
        <v>1</v>
      </c>
      <c r="I15" s="58">
        <f>VLOOKUP($C15,VYKAZ.PRVKU!$A$2:$E$81,4,FALSE)</f>
        <v>0</v>
      </c>
      <c r="J15" s="59">
        <f t="shared" ref="J15" si="1">G15*I15</f>
        <v>0</v>
      </c>
    </row>
    <row r="16" spans="1:10" s="36" customFormat="1">
      <c r="A16" s="54"/>
      <c r="B16" s="55"/>
      <c r="C16" s="55" t="s">
        <v>56</v>
      </c>
      <c r="D16" s="55" t="str">
        <f>VLOOKUP($C16,VYKAZ.PRVKU!$A$2:$E$81,2,FALSE)</f>
        <v>Kabeláž</v>
      </c>
      <c r="E16" s="23" t="str">
        <f>VLOOKUP($C16,VYKAZ.PRVKU!$A$2:$E$81,3,FALSE)</f>
        <v>Sada AV kabelů pro typ1</v>
      </c>
      <c r="F16" s="60" t="str">
        <f>VLOOKUP($C16,VYKAZ.PRVKU!$A$2:$E$81,5,FALSE)</f>
        <v>kpl</v>
      </c>
      <c r="G16" s="57">
        <v>1</v>
      </c>
      <c r="I16" s="58">
        <f>VLOOKUP($C16,VYKAZ.PRVKU!$A$2:$E$81,4,FALSE)</f>
        <v>0</v>
      </c>
      <c r="J16" s="59">
        <f t="shared" si="0"/>
        <v>0</v>
      </c>
    </row>
    <row r="17" spans="1:10" s="36" customFormat="1">
      <c r="A17" s="54"/>
      <c r="B17" s="55"/>
      <c r="C17" s="55" t="s">
        <v>61</v>
      </c>
      <c r="D17" s="55" t="str">
        <f>VLOOKUP($C17,VYKAZ.PRVKU!$A$2:$E$81,2,FALSE)</f>
        <v>Konstrukce</v>
      </c>
      <c r="E17" s="23" t="str">
        <f>VLOOKUP($C17,VYKAZ.PRVKU!$A$2:$E$81,3,FALSE)</f>
        <v>Řečnický pult</v>
      </c>
      <c r="F17" s="60" t="str">
        <f>VLOOKUP($C17,VYKAZ.PRVKU!$A$2:$E$81,5,FALSE)</f>
        <v>kpl</v>
      </c>
      <c r="G17" s="57">
        <v>1</v>
      </c>
      <c r="I17" s="58">
        <f>VLOOKUP($C17,VYKAZ.PRVKU!$A$2:$E$81,4,FALSE)</f>
        <v>0</v>
      </c>
      <c r="J17" s="59">
        <f t="shared" si="0"/>
        <v>0</v>
      </c>
    </row>
    <row r="18" spans="1:10" s="36" customFormat="1">
      <c r="A18" s="54"/>
      <c r="B18" s="55"/>
      <c r="C18" s="55" t="s">
        <v>63</v>
      </c>
      <c r="D18" s="55" t="str">
        <f>VLOOKUP($C18,VYKAZ.PRVKU!$A$2:$E$81,2,FALSE)</f>
        <v>Konstrukce</v>
      </c>
      <c r="E18" s="23" t="str">
        <f>VLOOKUP($C18,VYKAZ.PRVKU!$A$2:$E$81,3,FALSE)</f>
        <v>Rackový rám do katedry</v>
      </c>
      <c r="F18" s="60" t="str">
        <f>VLOOKUP($C18,VYKAZ.PRVKU!$A$2:$E$81,5,FALSE)</f>
        <v>kpl</v>
      </c>
      <c r="G18" s="57">
        <v>1</v>
      </c>
      <c r="I18" s="58">
        <f>VLOOKUP($C18,VYKAZ.PRVKU!$A$2:$E$81,4,FALSE)</f>
        <v>0</v>
      </c>
      <c r="J18" s="59">
        <f t="shared" si="0"/>
        <v>0</v>
      </c>
    </row>
    <row r="19" spans="1:10" s="36" customFormat="1">
      <c r="A19" s="54"/>
      <c r="B19" s="55"/>
      <c r="C19" s="55" t="s">
        <v>66</v>
      </c>
      <c r="D19" s="55" t="str">
        <f>VLOOKUP($C19,VYKAZ.PRVKU!$A$2:$E$81,2,FALSE)</f>
        <v>Konstrukce</v>
      </c>
      <c r="E19" s="23" t="str">
        <f>VLOOKUP($C19,VYKAZ.PRVKU!$A$2:$E$81,3,FALSE)</f>
        <v>Držák displeje</v>
      </c>
      <c r="F19" s="60" t="str">
        <f>VLOOKUP($C19,VYKAZ.PRVKU!$A$2:$E$81,5,FALSE)</f>
        <v>ks</v>
      </c>
      <c r="G19" s="57">
        <v>1</v>
      </c>
      <c r="I19" s="58">
        <f>VLOOKUP($C19,VYKAZ.PRVKU!$A$2:$E$81,4,FALSE)</f>
        <v>0</v>
      </c>
      <c r="J19" s="59">
        <f t="shared" si="0"/>
        <v>0</v>
      </c>
    </row>
    <row r="20" spans="1:10" s="36" customFormat="1">
      <c r="A20" s="54"/>
      <c r="B20" s="55"/>
      <c r="C20" s="55" t="s">
        <v>23</v>
      </c>
      <c r="D20" s="55" t="str">
        <f>VLOOKUP($C20,VYKAZ.PRVKU!$A$2:$E$81,2,FALSE)</f>
        <v>Práce a služby</v>
      </c>
      <c r="E20" s="23" t="str">
        <f>VLOOKUP($C20,VYKAZ.PRVKU!$A$2:$E$81,3,FALSE)</f>
        <v>Instalační práce</v>
      </c>
      <c r="F20" s="60" t="str">
        <f>VLOOKUP($C20,VYKAZ.PRVKU!$A$2:$E$81,5,FALSE)</f>
        <v>hod</v>
      </c>
      <c r="G20" s="57">
        <v>25</v>
      </c>
      <c r="I20" s="58">
        <f>VLOOKUP($C20,VYKAZ.PRVKU!$A$2:$E$81,4,FALSE)</f>
        <v>0</v>
      </c>
      <c r="J20" s="59">
        <f t="shared" si="0"/>
        <v>0</v>
      </c>
    </row>
    <row r="21" spans="1:10" s="36" customFormat="1" ht="15.75" thickBot="1">
      <c r="A21" s="61"/>
      <c r="B21" s="62"/>
      <c r="C21" s="62" t="s">
        <v>28</v>
      </c>
      <c r="D21" s="62" t="str">
        <f>VLOOKUP($C21,VYKAZ.PRVKU!$A$2:$E$81,2,FALSE)</f>
        <v>Práce a služby</v>
      </c>
      <c r="E21" s="63" t="str">
        <f>VLOOKUP($C21,VYKAZ.PRVKU!$A$2:$E$81,3,FALSE)</f>
        <v>Konfigurační práce</v>
      </c>
      <c r="F21" s="85" t="str">
        <f>VLOOKUP($C21,VYKAZ.PRVKU!$A$2:$E$81,5,FALSE)</f>
        <v>hod</v>
      </c>
      <c r="G21" s="65">
        <v>4</v>
      </c>
      <c r="I21" s="66">
        <f>VLOOKUP($C21,VYKAZ.PRVKU!$A$2:$E$81,4,FALSE)</f>
        <v>0</v>
      </c>
      <c r="J21" s="67">
        <f t="shared" si="0"/>
        <v>0</v>
      </c>
    </row>
    <row r="24" spans="1:10">
      <c r="A24" s="86"/>
    </row>
    <row r="25" spans="1:10">
      <c r="A25" s="86"/>
    </row>
    <row r="26" spans="1:10">
      <c r="A26" s="86"/>
    </row>
    <row r="27" spans="1:10">
      <c r="A27" s="86"/>
    </row>
    <row r="28" spans="1:10">
      <c r="A28" s="86"/>
    </row>
    <row r="29" spans="1:10">
      <c r="A29" s="86"/>
    </row>
    <row r="30" spans="1:10">
      <c r="A30" s="86"/>
    </row>
  </sheetData>
  <sheetProtection algorithmName="SHA-512" hashValue="jnK4rnxNNTf+7Na3/jjC7myyQpLDNH02nxnlQ7QndCPyrZpbdyOhw/Mwj4hl6zr8mTjCqYHgHtOWblRzwEfOiA==" saltValue="SpRwY8GbjUXabdg7PrI3QQ==" spinCount="100000" sheet="1" objects="1" scenarios="1"/>
  <mergeCells count="5">
    <mergeCell ref="A1:C1"/>
    <mergeCell ref="A2:C2"/>
    <mergeCell ref="A3:C3"/>
    <mergeCell ref="A4:C4"/>
    <mergeCell ref="A5:C5"/>
  </mergeCells>
  <phoneticPr fontId="1" type="noConversion"/>
  <pageMargins left="0.31496062992125984" right="0.31496062992125984" top="0.78740157480314965" bottom="0.78740157480314965" header="0.31496062992125984" footer="0.31496062992125984"/>
  <pageSetup paperSize="9" fitToHeight="1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4</vt:i4>
      </vt:variant>
    </vt:vector>
  </HeadingPairs>
  <TitlesOfParts>
    <vt:vector size="14" baseType="lpstr">
      <vt:lpstr>SOUHRN.PROSTOR</vt:lpstr>
      <vt:lpstr>VYKAZ.PRVKU</vt:lpstr>
      <vt:lpstr>H 105</vt:lpstr>
      <vt:lpstr>H 230</vt:lpstr>
      <vt:lpstr>M 308</vt:lpstr>
      <vt:lpstr>HR 301</vt:lpstr>
      <vt:lpstr>HR 306</vt:lpstr>
      <vt:lpstr>HR 329</vt:lpstr>
      <vt:lpstr>HR 309</vt:lpstr>
      <vt:lpstr>HR 328</vt:lpstr>
      <vt:lpstr>'H 105'!Oblast_tisku</vt:lpstr>
      <vt:lpstr>SOUHRN.PROSTOR!Oblast_tisku</vt:lpstr>
      <vt:lpstr>VYKAZ.PRVKU!Oblast_tisku</vt:lpstr>
      <vt:lpstr>'H 105'!Print_Area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2026-02-12T16:35:05Z</dcterms:created>
  <dcterms:modified xsi:type="dcterms:W3CDTF">2026-03-13T10:04:06Z</dcterms:modified>
</cp:coreProperties>
</file>